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92647504-CF9B-48E5-9447-3A4F8624B08A}"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30" i="1" l="1"/>
  <c r="AD129" i="1"/>
  <c r="AD128" i="1"/>
  <c r="AD127" i="1"/>
  <c r="AD126" i="1"/>
  <c r="AD125" i="1"/>
  <c r="AD114" i="1"/>
  <c r="AD113" i="1"/>
  <c r="AD112" i="1"/>
  <c r="AD110" i="1"/>
  <c r="AD109" i="1"/>
  <c r="AD108" i="1"/>
  <c r="AD45" i="1"/>
  <c r="AD176" i="1"/>
  <c r="AD177" i="1" s="1"/>
  <c r="F17" i="3"/>
  <c r="L6" i="3"/>
  <c r="F15" i="3" s="1"/>
  <c r="L7" i="3"/>
  <c r="F16" i="3" s="1"/>
  <c r="L8" i="3"/>
  <c r="L9" i="3"/>
  <c r="F18" i="3" s="1"/>
  <c r="L10" i="3"/>
  <c r="F19" i="3" s="1"/>
  <c r="L5" i="3"/>
  <c r="F14" i="3" s="1"/>
  <c r="F20" i="3" l="1"/>
  <c r="F21" i="3" s="1"/>
  <c r="X157" i="1"/>
  <c r="X158" i="1" s="1"/>
  <c r="AD143" i="1"/>
  <c r="AD168" i="1" s="1"/>
  <c r="X81" i="1"/>
  <c r="X72" i="1"/>
  <c r="AD42" i="1"/>
  <c r="AD91" i="1" l="1"/>
  <c r="X86" i="1"/>
  <c r="AD83" i="1" s="1"/>
  <c r="X82" i="1"/>
  <c r="AD46" i="1"/>
  <c r="AD92" i="1" l="1"/>
  <c r="AD100" i="1" s="1"/>
  <c r="AD54" i="1"/>
  <c r="AD164" i="1"/>
  <c r="AD55" i="1"/>
  <c r="AD57" i="1" l="1"/>
  <c r="AD98" i="1" s="1"/>
  <c r="AD69" i="1" l="1"/>
  <c r="AD64" i="1"/>
  <c r="AD65" i="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<sst xmlns="http://schemas.openxmlformats.org/spreadsheetml/2006/main" count="291" uniqueCount="223">
  <si>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</si>
  <si>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</si>
  <si>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</si>
  <si>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</si>
  <si>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</si>
  <si>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</si>
  <si>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</si>
  <si>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</si>
  <si>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</si>
  <si>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</si>
  <si>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</si>
  <si>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</si>
  <si>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</si>
  <si>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</si>
  <si>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</si>
  <si>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</si>
  <si>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</si>
  <si>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</si>
  <si>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</si>
  <si>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</si>
  <si>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</si>
  <si>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</si>
  <si>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</si>
  <si>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</si>
  <si>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</si>
  <si>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</si>
  <si>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</si>
  <si>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</si>
  <si>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</si>
  <si>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</si>
  <si>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</si>
  <si>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</si>
  <si>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</si>
  <si>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</si>
  <si>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</si>
  <si>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</si>
  <si>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</si>
  <si>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</si>
  <si>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</si>
  <si>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</si>
  <si>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</si>
  <si>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</si>
  <si>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</si>
  <si>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</si>
  <si>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</si>
  <si>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</si>
  <si>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</si>
  <si>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</si>
  <si>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</si>
  <si>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</si>
  <si>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</si>
  <si>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</si>
  <si>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</si>
  <si>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</si>
  <si>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</si>
  <si>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</si>
  <si>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</si>
  <si>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</si>
  <si>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</si>
  <si>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</si>
  <si>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</si>
  <si>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</si>
  <si>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</si>
  <si>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</si>
  <si>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</si>
  <si>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</si>
  <si>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</si>
  <si>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</si>
  <si>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</si>
  <si>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</si>
  <si>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</si>
  <si>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</si>
  <si>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</si>
  <si>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</si>
  <si>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</si>
  <si>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</si>
  <si>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</si>
  <si>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</si>
  <si>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</si>
  <si>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</si>
  <si>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</si>
  <si>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</si>
  <si>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</si>
  <si>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</si>
  <si>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</si>
  <si>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</si>
  <si>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</si>
  <si>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</si>
  <si>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</si>
  <si>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</si>
  <si>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</si>
  <si>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</si>
  <si>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</si>
  <si>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</si>
  <si>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</si>
  <si>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</si>
  <si>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</si>
  <si>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</si>
  <si>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</si>
  <si>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</si>
  <si>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</si>
  <si>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</si>
  <si>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</si>
  <si>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</si>
  <si>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</si>
  <si>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</si>
  <si>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</si>
  <si>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</si>
  <si>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</si>
  <si>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</si>
  <si>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</si>
  <si>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</si>
  <si>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</si>
  <si>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</si>
  <si>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</si>
  <si>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</si>
  <si>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</si>
  <si>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</si>
  <si>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</si>
  <si>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</si>
  <si>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</si>
  <si>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</si>
  <si>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</si>
  <si>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</si>
  <si>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</si>
  <si>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</si>
  <si>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</si>
  <si>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</si>
  <si>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</si>
  <si>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</si>
  <si>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</si>
  <si>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</si>
  <si>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</si>
  <si>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</si>
  <si>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</si>
  <si>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</si>
  <si>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</si>
  <si>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</si>
  <si>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</si>
  <si>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</si>
  <si>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</si>
  <si>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</si>
  <si>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</si>
  <si>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</si>
  <si>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</si>
  <si>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</si>
  <si>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</si>
  <si>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</si>
  <si>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</si>
  <si>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</si>
  <si>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</si>
  <si>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</si>
  <si>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</si>
  <si>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</si>
  <si>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</si>
  <si>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</si>
  <si>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</si>
  <si>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</si>
  <si>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</si>
  <si>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</si>
  <si>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</si>
  <si>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</si>
  <si>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</si>
  <si>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</si>
  <si>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</si>
  <si>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</si>
  <si>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</si>
  <si>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</si>
  <si>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</si>
  <si>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</si>
  <si>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</si>
  <si>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</si>
  <si>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</si>
  <si>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</si>
  <si>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</si>
  <si>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</si>
  <si>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</si>
  <si>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</si>
  <si>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</si>
  <si>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</si>
  <si>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</si>
  <si>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</si>
  <si>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</si>
  <si>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</si>
  <si>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</si>
  <si>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</si>
  <si>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</si>
  <si>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</si>
  <si>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</si>
  <si>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</si>
  <si>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</si>
  <si>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</si>
  <si>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</si>
  <si>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</si>
  <si>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</si>
  <si>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</si>
  <si>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</si>
  <si>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</si>
  <si>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</si>
  <si>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</si>
  <si>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</si>
  <si>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</si>
  <si>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</si>
  <si>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</si>
  <si>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</si>
  <si>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</si>
  <si>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</si>
  <si>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</si>
  <si>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</si>
  <si>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</si>
  <si>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NOTURNO SAÚDE</t>
  </si>
  <si>
    <t xml:space="preserve">FATOR 1,1428
média de horas mensais - 120
hora noturna = horas trabalhadas período 22:00 - 6:00 x fator
120x1,1428 = 137,136
Valor da adcional de hora noturna =
(Salário base+adicional de insalubridade+periculosidade)/180*20%*total de horas trabalhadas
((2.067/180)*20%)*137,136
2,2973*137,136
315,05
</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</si>
  <si>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</si>
  <si>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</si>
  <si>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</si>
  <si>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</si>
  <si>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</si>
  <si>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</si>
  <si>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</si>
  <si>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6475/2025</t>
  </si>
  <si>
    <t>RECEPCIONISTA 12X36 NOTURNO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</si>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</sst>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4">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1"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vertical="top" wrapText="1"/>
    </xf>
    <xf numFmtId="0" fontId="0" fillId="0" borderId="1" xfId="0" applyBorder="1" applyAlignment="1">
      <alignment horizontal="left"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8" fillId="5" borderId="0" xfId="0" applyFont="1" applyFill="1" applyAlignment="1">
      <alignment horizontal="center" vertical="top" wrapText="1"/>
    </xf>
    <xf numFmtId="0" fontId="9" fillId="6" borderId="0" xfId="0" applyFont="1" applyFill="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9" fontId="0" fillId="0" borderId="1" xfId="0" applyNumberForma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9" fontId="10" fillId="0" borderId="1" xfId="0" applyNumberFormat="1"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10" xfId="0" applyBorder="1" applyAlignment="1">
      <alignment horizontal="center" vertical="top" wrapText="1"/>
    </xf>
    <xf numFmtId="0" fontId="33" fillId="0" borderId="16" xfId="0" applyFont="1" applyBorder="1" applyAlignment="1">
      <alignment horizontal="center" vertical="top" wrapText="1"/>
    </xf>
    <xf numFmtId="10" fontId="0" fillId="0" borderId="1" xfId="0" applyNumberFormat="1" applyBorder="1" applyAlignment="1">
      <alignment horizontal="left" vertical="center" wrapText="1"/>
    </xf>
    <xf numFmtId="0" fontId="28" fillId="0" borderId="0" xfId="0" applyFont="1" applyAlignment="1">
      <alignment horizontal="left"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0" xfId="0" applyFont="1" applyAlignment="1">
      <alignment horizontal="center" vertical="top" wrapText="1"/>
    </xf>
    <xf numFmtId="0" fontId="0" fillId="0" borderId="0" xfId="0" applyAlignment="1">
      <alignment horizontal="center" vertical="top"/>
    </xf>
    <xf numFmtId="0" fontId="28" fillId="0" borderId="0" xfId="0" applyFont="1" applyAlignment="1">
      <alignment horizontal="center" vertical="top"/>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57150</xdr:colOff>
      <xdr:row>0</xdr:row>
      <xdr:rowOff>0</xdr:rowOff>
    </xdr:from>
    <xdr:to>
      <xdr:col>40</xdr:col>
      <xdr:colOff>28575</xdr:colOff>
      <xdr:row>1</xdr:row>
      <xdr:rowOff>7688</xdr:rowOff>
    </xdr:to>
    <xdr:pic>
      <xdr:nvPicPr>
        <xdr:cNvPr id="2" name="Imagem 1">
          <a:extLst>
            <a:ext uri="{FF2B5EF4-FFF2-40B4-BE49-F238E27FC236}">
              <a16:creationId xmlns:a16="http://schemas.microsoft.com/office/drawing/2014/main" id="{265C2A53-BF78-4C56-93EB-D76E92D25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96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7"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3"/>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row>
    <row r="2" spans="1:40" ht="23.25" customHeight="1" x14ac:dyDescent="0.2">
      <c r="A2" s="2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row>
    <row r="3" spans="1:40" ht="23.25" x14ac:dyDescent="0.2">
      <c r="A3" s="235" t="s">
        <v>0</v>
      </c>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row>
    <row r="4" spans="1:40" ht="149.1" customHeight="1" x14ac:dyDescent="0.2">
      <c r="A4" s="236" t="s">
        <v>221</v>
      </c>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row>
    <row r="5" spans="1:40" ht="159" customHeight="1" x14ac:dyDescent="0.2">
      <c r="A5" s="237" t="s">
        <v>1</v>
      </c>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row>
    <row r="6" spans="1:40" ht="18" customHeight="1" x14ac:dyDescent="0.2">
      <c r="A6" s="238" t="s">
        <v>2</v>
      </c>
      <c r="B6" s="239"/>
      <c r="C6" s="239"/>
      <c r="D6" s="239"/>
      <c r="E6" s="239"/>
      <c r="F6" s="239"/>
      <c r="G6" s="240"/>
      <c r="H6" s="241" t="s">
        <v>222</v>
      </c>
      <c r="I6" s="242"/>
      <c r="J6" s="242"/>
      <c r="K6" s="242"/>
      <c r="L6" s="242"/>
      <c r="M6" s="242"/>
      <c r="N6" s="242"/>
      <c r="O6" s="242"/>
      <c r="P6" s="242"/>
      <c r="Q6" s="242"/>
      <c r="R6" s="242"/>
      <c r="S6" s="242"/>
      <c r="T6" s="242"/>
      <c r="U6" s="243"/>
    </row>
    <row r="7" spans="1:40" ht="18" customHeight="1" x14ac:dyDescent="0.2">
      <c r="A7" s="238" t="s">
        <v>3</v>
      </c>
      <c r="B7" s="239"/>
      <c r="C7" s="239"/>
      <c r="D7" s="239"/>
      <c r="E7" s="239"/>
      <c r="F7" s="239"/>
      <c r="G7" s="240"/>
      <c r="H7" s="244" t="s">
        <v>209</v>
      </c>
      <c r="I7" s="245"/>
      <c r="J7" s="245"/>
      <c r="K7" s="245"/>
      <c r="L7" s="245"/>
      <c r="M7" s="245"/>
      <c r="N7" s="245"/>
      <c r="O7" s="245"/>
      <c r="P7" s="245"/>
      <c r="Q7" s="245"/>
      <c r="R7" s="245"/>
      <c r="S7" s="245"/>
      <c r="T7" s="245"/>
      <c r="U7" s="246"/>
    </row>
    <row r="8" spans="1:40" ht="15.75" customHeight="1" x14ac:dyDescent="0.2">
      <c r="A8" s="81"/>
      <c r="B8" s="81"/>
      <c r="C8" s="81"/>
      <c r="D8" s="81"/>
      <c r="E8" s="81"/>
      <c r="F8" s="81"/>
      <c r="G8" s="81"/>
      <c r="H8" s="81"/>
      <c r="I8" s="81"/>
      <c r="J8" s="81"/>
      <c r="K8" s="81"/>
      <c r="L8" s="81"/>
      <c r="M8" s="81"/>
      <c r="N8" s="81"/>
      <c r="O8" s="81"/>
      <c r="P8" s="81"/>
      <c r="Q8" s="81"/>
      <c r="R8" s="81"/>
      <c r="S8" s="81"/>
      <c r="T8" s="81"/>
      <c r="U8" s="81"/>
    </row>
    <row r="9" spans="1:40" ht="24.6" customHeight="1" x14ac:dyDescent="0.2">
      <c r="A9" s="247" t="s">
        <v>4</v>
      </c>
      <c r="B9" s="248"/>
      <c r="C9" s="248"/>
      <c r="D9" s="248"/>
      <c r="E9" s="248"/>
      <c r="F9" s="248"/>
      <c r="G9" s="248"/>
      <c r="H9" s="248"/>
      <c r="I9" s="249"/>
      <c r="J9" s="71"/>
      <c r="K9" s="71"/>
      <c r="L9" s="71"/>
      <c r="M9" s="71"/>
      <c r="N9" s="71"/>
      <c r="O9" s="71"/>
      <c r="P9" s="71"/>
      <c r="Q9" s="71"/>
      <c r="R9" s="71"/>
      <c r="S9" s="71"/>
      <c r="T9" s="71"/>
      <c r="U9" s="71"/>
    </row>
    <row r="10" spans="1:40" ht="38.1" customHeight="1" x14ac:dyDescent="0.2">
      <c r="A10" s="250" t="s">
        <v>5</v>
      </c>
      <c r="B10" s="251"/>
      <c r="C10" s="251"/>
      <c r="D10" s="251"/>
      <c r="E10" s="251"/>
      <c r="F10" s="251"/>
      <c r="G10" s="252"/>
      <c r="H10" s="253" t="s">
        <v>6</v>
      </c>
      <c r="I10" s="254"/>
      <c r="J10" s="71"/>
      <c r="K10" s="71"/>
      <c r="L10" s="71"/>
      <c r="M10" s="71"/>
      <c r="N10" s="71"/>
      <c r="O10" s="71"/>
      <c r="P10" s="71"/>
      <c r="Q10" s="71"/>
      <c r="R10" s="71"/>
      <c r="S10" s="71"/>
      <c r="T10" s="71"/>
      <c r="U10" s="71"/>
    </row>
    <row r="11" spans="1:40" ht="16.5" customHeight="1" x14ac:dyDescent="0.2">
      <c r="A11" s="229" t="s">
        <v>7</v>
      </c>
      <c r="B11" s="230"/>
      <c r="C11" s="230"/>
      <c r="D11" s="230"/>
      <c r="E11" s="230"/>
      <c r="F11" s="230"/>
      <c r="G11" s="231"/>
      <c r="H11" s="173">
        <v>0.01</v>
      </c>
      <c r="I11" s="35"/>
      <c r="J11" s="81"/>
      <c r="K11" s="81"/>
      <c r="L11" s="81"/>
      <c r="M11" s="81"/>
      <c r="N11" s="81"/>
      <c r="O11" s="81"/>
      <c r="P11" s="81"/>
      <c r="Q11" s="81"/>
      <c r="R11" s="81"/>
      <c r="S11" s="81"/>
      <c r="T11" s="81"/>
      <c r="U11" s="81"/>
    </row>
    <row r="12" spans="1:40" ht="16.5" customHeight="1" x14ac:dyDescent="0.2">
      <c r="A12" s="229" t="s">
        <v>8</v>
      </c>
      <c r="B12" s="230"/>
      <c r="C12" s="230"/>
      <c r="D12" s="230"/>
      <c r="E12" s="230"/>
      <c r="F12" s="230"/>
      <c r="G12" s="231"/>
      <c r="H12" s="173">
        <v>0.01</v>
      </c>
      <c r="I12" s="35"/>
      <c r="J12" s="81"/>
      <c r="K12" s="81"/>
      <c r="L12" s="81"/>
      <c r="M12" s="81"/>
      <c r="N12" s="81"/>
      <c r="O12" s="81"/>
      <c r="P12" s="81"/>
      <c r="Q12" s="81"/>
      <c r="R12" s="81"/>
      <c r="S12" s="81"/>
      <c r="T12" s="81"/>
      <c r="U12" s="81"/>
    </row>
    <row r="13" spans="1:40" ht="16.5" customHeight="1" x14ac:dyDescent="0.2">
      <c r="A13" s="229" t="s">
        <v>9</v>
      </c>
      <c r="B13" s="230"/>
      <c r="C13" s="230"/>
      <c r="D13" s="230"/>
      <c r="E13" s="230"/>
      <c r="F13" s="230"/>
      <c r="G13" s="231"/>
      <c r="H13" s="173">
        <v>0.01</v>
      </c>
      <c r="I13" s="35"/>
      <c r="J13" s="81"/>
      <c r="K13" s="81"/>
      <c r="L13" s="81"/>
      <c r="M13" s="81"/>
      <c r="N13" s="81"/>
      <c r="O13" s="81"/>
      <c r="P13" s="81"/>
      <c r="Q13" s="81"/>
      <c r="R13" s="81"/>
      <c r="S13" s="81"/>
      <c r="T13" s="81"/>
      <c r="U13" s="81"/>
    </row>
    <row r="14" spans="1:40" ht="16.5" customHeight="1" x14ac:dyDescent="0.2">
      <c r="A14" s="229" t="s">
        <v>10</v>
      </c>
      <c r="B14" s="230"/>
      <c r="C14" s="230"/>
      <c r="D14" s="230"/>
      <c r="E14" s="230"/>
      <c r="F14" s="230"/>
      <c r="G14" s="231"/>
      <c r="H14" s="95">
        <v>6.4999999999999997E-3</v>
      </c>
      <c r="I14" s="35"/>
      <c r="J14" s="81"/>
      <c r="K14" s="81"/>
      <c r="L14" s="81"/>
      <c r="M14" s="81"/>
      <c r="N14" s="81"/>
      <c r="O14" s="81"/>
      <c r="P14" s="81"/>
      <c r="Q14" s="81"/>
      <c r="R14" s="81"/>
      <c r="S14" s="81"/>
      <c r="T14" s="81"/>
      <c r="U14" s="81"/>
    </row>
    <row r="15" spans="1:40" ht="16.5" customHeight="1" x14ac:dyDescent="0.2">
      <c r="A15" s="229" t="s">
        <v>11</v>
      </c>
      <c r="B15" s="230"/>
      <c r="C15" s="230"/>
      <c r="D15" s="230"/>
      <c r="E15" s="230"/>
      <c r="F15" s="230"/>
      <c r="G15" s="231"/>
      <c r="H15" s="95">
        <v>0.03</v>
      </c>
      <c r="I15" s="35"/>
      <c r="J15" s="81"/>
      <c r="K15" s="81"/>
      <c r="L15" s="81"/>
      <c r="M15" s="81"/>
      <c r="N15" s="81"/>
      <c r="O15" s="81"/>
      <c r="P15" s="81"/>
      <c r="Q15" s="81"/>
      <c r="R15" s="81"/>
      <c r="S15" s="81"/>
      <c r="T15" s="81"/>
      <c r="U15" s="81"/>
    </row>
    <row r="16" spans="1:40" ht="16.5" customHeight="1" x14ac:dyDescent="0.2">
      <c r="A16" s="229" t="s">
        <v>12</v>
      </c>
      <c r="B16" s="230"/>
      <c r="C16" s="230"/>
      <c r="D16" s="230"/>
      <c r="E16" s="230"/>
      <c r="F16" s="230"/>
      <c r="G16" s="231"/>
      <c r="H16" s="173">
        <v>0.02</v>
      </c>
      <c r="I16" s="35"/>
      <c r="J16" s="81"/>
      <c r="K16" s="81"/>
      <c r="L16" s="81"/>
      <c r="M16" s="81"/>
      <c r="N16" s="81"/>
      <c r="O16" s="81"/>
      <c r="P16" s="81"/>
      <c r="Q16" s="81"/>
      <c r="R16" s="81"/>
      <c r="S16" s="81"/>
      <c r="T16" s="81"/>
      <c r="U16" s="81"/>
    </row>
    <row r="17" spans="1:40" ht="16.5" customHeight="1" x14ac:dyDescent="0.2">
      <c r="A17" s="232" t="s">
        <v>13</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81"/>
      <c r="AK17" s="81"/>
      <c r="AL17" s="81"/>
      <c r="AM17" s="81"/>
      <c r="AN17" s="81"/>
    </row>
    <row r="18" spans="1:40" ht="8.25" customHeight="1" x14ac:dyDescent="0.2">
      <c r="A18" s="1"/>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row>
    <row r="19" spans="1:40" ht="15" customHeight="1" x14ac:dyDescent="0.2">
      <c r="A19" s="225" t="s">
        <v>14</v>
      </c>
      <c r="B19" s="226"/>
      <c r="C19" s="226"/>
      <c r="D19" s="227"/>
      <c r="E19" s="86" t="s">
        <v>219</v>
      </c>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8"/>
      <c r="AJ19" s="81"/>
      <c r="AK19" s="81"/>
      <c r="AL19" s="81"/>
      <c r="AM19" s="81"/>
      <c r="AN19" s="81"/>
    </row>
    <row r="20" spans="1:40" ht="15" customHeight="1" x14ac:dyDescent="0.2">
      <c r="A20" s="225" t="s">
        <v>15</v>
      </c>
      <c r="B20" s="226"/>
      <c r="C20" s="226"/>
      <c r="D20" s="227"/>
      <c r="E20" s="86" t="s">
        <v>209</v>
      </c>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8"/>
      <c r="AJ20" s="81"/>
      <c r="AK20" s="81"/>
      <c r="AL20" s="81"/>
      <c r="AM20" s="81"/>
      <c r="AN20" s="81"/>
    </row>
    <row r="21" spans="1:40" ht="26.25" customHeight="1" x14ac:dyDescent="0.2">
      <c r="A21" s="228" t="s">
        <v>16</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row>
    <row r="22" spans="1:40" ht="13.5" customHeight="1" x14ac:dyDescent="0.2">
      <c r="A22" s="2" t="s">
        <v>17</v>
      </c>
      <c r="B22" s="30" t="s">
        <v>18</v>
      </c>
      <c r="C22" s="31"/>
      <c r="D22" s="31"/>
      <c r="E22" s="31"/>
      <c r="F22" s="31"/>
      <c r="G22" s="31"/>
      <c r="H22" s="31"/>
      <c r="I22" s="31"/>
      <c r="J22" s="31"/>
      <c r="K22" s="31"/>
      <c r="L22" s="31"/>
      <c r="M22" s="31"/>
      <c r="N22" s="31"/>
      <c r="O22" s="31"/>
      <c r="P22" s="31"/>
      <c r="Q22" s="31"/>
      <c r="R22" s="31"/>
      <c r="S22" s="31"/>
      <c r="T22" s="31"/>
      <c r="U22" s="31"/>
      <c r="V22" s="31"/>
      <c r="W22" s="32"/>
      <c r="X22" s="172"/>
      <c r="Y22" s="129"/>
      <c r="Z22" s="129"/>
      <c r="AA22" s="129"/>
      <c r="AB22" s="129"/>
      <c r="AC22" s="129"/>
      <c r="AD22" s="129"/>
      <c r="AE22" s="129"/>
      <c r="AF22" s="129"/>
      <c r="AG22" s="129"/>
      <c r="AH22" s="129"/>
      <c r="AI22" s="130"/>
      <c r="AJ22" s="81"/>
      <c r="AK22" s="81"/>
      <c r="AL22" s="81"/>
      <c r="AM22" s="81"/>
      <c r="AN22" s="81"/>
    </row>
    <row r="23" spans="1:40" ht="13.5" customHeight="1" x14ac:dyDescent="0.2">
      <c r="A23" s="3" t="s">
        <v>19</v>
      </c>
      <c r="B23" s="30" t="s">
        <v>20</v>
      </c>
      <c r="C23" s="31"/>
      <c r="D23" s="31"/>
      <c r="E23" s="31"/>
      <c r="F23" s="31"/>
      <c r="G23" s="31"/>
      <c r="H23" s="31"/>
      <c r="I23" s="31"/>
      <c r="J23" s="31"/>
      <c r="K23" s="31"/>
      <c r="L23" s="31"/>
      <c r="M23" s="31"/>
      <c r="N23" s="31"/>
      <c r="O23" s="31"/>
      <c r="P23" s="31"/>
      <c r="Q23" s="31"/>
      <c r="R23" s="31"/>
      <c r="S23" s="31"/>
      <c r="T23" s="31"/>
      <c r="U23" s="31"/>
      <c r="V23" s="31"/>
      <c r="W23" s="32"/>
      <c r="X23" s="208"/>
      <c r="Y23" s="190"/>
      <c r="Z23" s="190"/>
      <c r="AA23" s="190"/>
      <c r="AB23" s="190"/>
      <c r="AC23" s="190"/>
      <c r="AD23" s="190"/>
      <c r="AE23" s="190"/>
      <c r="AF23" s="190"/>
      <c r="AG23" s="190"/>
      <c r="AH23" s="190"/>
      <c r="AI23" s="191"/>
      <c r="AJ23" s="81"/>
      <c r="AK23" s="81"/>
      <c r="AL23" s="81"/>
      <c r="AM23" s="81"/>
      <c r="AN23" s="81"/>
    </row>
    <row r="24" spans="1:40" ht="13.5" customHeight="1" x14ac:dyDescent="0.2">
      <c r="A24" s="3" t="s">
        <v>21</v>
      </c>
      <c r="B24" s="30" t="s">
        <v>22</v>
      </c>
      <c r="C24" s="31"/>
      <c r="D24" s="31"/>
      <c r="E24" s="31"/>
      <c r="F24" s="31"/>
      <c r="G24" s="31"/>
      <c r="H24" s="31"/>
      <c r="I24" s="31"/>
      <c r="J24" s="31"/>
      <c r="K24" s="31"/>
      <c r="L24" s="31"/>
      <c r="M24" s="31"/>
      <c r="N24" s="31"/>
      <c r="O24" s="31"/>
      <c r="P24" s="31"/>
      <c r="Q24" s="31"/>
      <c r="R24" s="31"/>
      <c r="S24" s="31"/>
      <c r="T24" s="31"/>
      <c r="U24" s="31"/>
      <c r="V24" s="31"/>
      <c r="W24" s="32"/>
      <c r="X24" s="219">
        <v>2025</v>
      </c>
      <c r="Y24" s="220"/>
      <c r="Z24" s="220"/>
      <c r="AA24" s="220"/>
      <c r="AB24" s="220"/>
      <c r="AC24" s="220"/>
      <c r="AD24" s="220"/>
      <c r="AE24" s="220"/>
      <c r="AF24" s="220"/>
      <c r="AG24" s="220"/>
      <c r="AH24" s="220"/>
      <c r="AI24" s="221"/>
      <c r="AJ24" s="81"/>
      <c r="AK24" s="81"/>
      <c r="AL24" s="81"/>
      <c r="AM24" s="81"/>
      <c r="AN24" s="81"/>
    </row>
    <row r="25" spans="1:40" ht="13.5" customHeight="1" x14ac:dyDescent="0.2">
      <c r="A25" s="3" t="s">
        <v>23</v>
      </c>
      <c r="B25" s="30" t="s">
        <v>24</v>
      </c>
      <c r="C25" s="31"/>
      <c r="D25" s="31"/>
      <c r="E25" s="31"/>
      <c r="F25" s="31"/>
      <c r="G25" s="31"/>
      <c r="H25" s="31"/>
      <c r="I25" s="31"/>
      <c r="J25" s="31"/>
      <c r="K25" s="31"/>
      <c r="L25" s="31"/>
      <c r="M25" s="31"/>
      <c r="N25" s="31"/>
      <c r="O25" s="31"/>
      <c r="P25" s="31"/>
      <c r="Q25" s="31"/>
      <c r="R25" s="31"/>
      <c r="S25" s="31"/>
      <c r="T25" s="31"/>
      <c r="U25" s="31"/>
      <c r="V25" s="31"/>
      <c r="W25" s="32"/>
      <c r="X25" s="222">
        <v>12</v>
      </c>
      <c r="Y25" s="223"/>
      <c r="Z25" s="223"/>
      <c r="AA25" s="223"/>
      <c r="AB25" s="223"/>
      <c r="AC25" s="223"/>
      <c r="AD25" s="223"/>
      <c r="AE25" s="223"/>
      <c r="AF25" s="223"/>
      <c r="AG25" s="223"/>
      <c r="AH25" s="223"/>
      <c r="AI25" s="224"/>
      <c r="AJ25" s="81"/>
      <c r="AK25" s="81"/>
      <c r="AL25" s="81"/>
      <c r="AM25" s="81"/>
      <c r="AN25" s="81"/>
    </row>
    <row r="26" spans="1:40" ht="26.25" customHeight="1" x14ac:dyDescent="0.2">
      <c r="A26" s="209" t="s">
        <v>25</v>
      </c>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row>
    <row r="27" spans="1:40" ht="26.25" customHeight="1" x14ac:dyDescent="0.2">
      <c r="A27" s="86" t="s">
        <v>26</v>
      </c>
      <c r="B27" s="87"/>
      <c r="C27" s="87"/>
      <c r="D27" s="87"/>
      <c r="E27" s="87"/>
      <c r="F27" s="87"/>
      <c r="G27" s="87"/>
      <c r="H27" s="87"/>
      <c r="I27" s="88"/>
      <c r="J27" s="86" t="s">
        <v>27</v>
      </c>
      <c r="K27" s="87"/>
      <c r="L27" s="87"/>
      <c r="M27" s="87"/>
      <c r="N27" s="87"/>
      <c r="O27" s="87"/>
      <c r="P27" s="87"/>
      <c r="Q27" s="87"/>
      <c r="R27" s="87"/>
      <c r="S27" s="87"/>
      <c r="T27" s="87"/>
      <c r="U27" s="87"/>
      <c r="V27" s="87"/>
      <c r="W27" s="88"/>
      <c r="X27" s="135" t="s">
        <v>28</v>
      </c>
      <c r="Y27" s="136"/>
      <c r="Z27" s="136"/>
      <c r="AA27" s="136"/>
      <c r="AB27" s="136"/>
      <c r="AC27" s="136"/>
      <c r="AD27" s="136"/>
      <c r="AE27" s="136"/>
      <c r="AF27" s="136"/>
      <c r="AG27" s="136"/>
      <c r="AH27" s="136"/>
      <c r="AI27" s="137"/>
      <c r="AJ27" s="71"/>
      <c r="AK27" s="71"/>
      <c r="AL27" s="71"/>
      <c r="AM27" s="71"/>
      <c r="AN27" s="71"/>
    </row>
    <row r="28" spans="1:40" ht="26.45" customHeight="1" x14ac:dyDescent="0.2">
      <c r="A28" s="210" t="s">
        <v>212</v>
      </c>
      <c r="B28" s="211"/>
      <c r="C28" s="211"/>
      <c r="D28" s="211"/>
      <c r="E28" s="211"/>
      <c r="F28" s="211"/>
      <c r="G28" s="211"/>
      <c r="H28" s="211"/>
      <c r="I28" s="212"/>
      <c r="J28" s="213" t="s">
        <v>210</v>
      </c>
      <c r="K28" s="214"/>
      <c r="L28" s="214"/>
      <c r="M28" s="214"/>
      <c r="N28" s="214"/>
      <c r="O28" s="214"/>
      <c r="P28" s="214"/>
      <c r="Q28" s="214"/>
      <c r="R28" s="214"/>
      <c r="S28" s="214"/>
      <c r="T28" s="214"/>
      <c r="U28" s="214"/>
      <c r="V28" s="214"/>
      <c r="W28" s="215"/>
      <c r="X28" s="216">
        <v>3</v>
      </c>
      <c r="Y28" s="217"/>
      <c r="Z28" s="217"/>
      <c r="AA28" s="217"/>
      <c r="AB28" s="217"/>
      <c r="AC28" s="217"/>
      <c r="AD28" s="217"/>
      <c r="AE28" s="217"/>
      <c r="AF28" s="217"/>
      <c r="AG28" s="217"/>
      <c r="AH28" s="217"/>
      <c r="AI28" s="218"/>
      <c r="AJ28" s="71"/>
      <c r="AK28" s="71"/>
      <c r="AL28" s="71"/>
      <c r="AM28" s="71"/>
      <c r="AN28" s="71"/>
    </row>
    <row r="29" spans="1:40" ht="26.25" customHeight="1" x14ac:dyDescent="0.2">
      <c r="A29" s="204" t="s">
        <v>29</v>
      </c>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row>
    <row r="30" spans="1:40" ht="13.5" customHeight="1" x14ac:dyDescent="0.2">
      <c r="A30" s="86" t="s">
        <v>30</v>
      </c>
      <c r="B30" s="87"/>
      <c r="C30" s="87"/>
      <c r="D30" s="87"/>
      <c r="E30" s="87"/>
      <c r="F30" s="87"/>
      <c r="G30" s="87"/>
      <c r="H30" s="87"/>
      <c r="I30" s="87"/>
      <c r="J30" s="87"/>
      <c r="K30" s="87"/>
      <c r="L30" s="87"/>
      <c r="M30" s="87"/>
      <c r="N30" s="87"/>
      <c r="O30" s="87"/>
      <c r="P30" s="87"/>
      <c r="Q30" s="87"/>
      <c r="R30" s="87"/>
      <c r="S30" s="87"/>
      <c r="T30" s="87"/>
      <c r="U30" s="87"/>
      <c r="V30" s="87"/>
      <c r="W30" s="88"/>
      <c r="X30" s="118"/>
      <c r="Y30" s="34"/>
      <c r="Z30" s="34"/>
      <c r="AA30" s="34"/>
      <c r="AB30" s="34"/>
      <c r="AC30" s="34"/>
      <c r="AD30" s="34"/>
      <c r="AE30" s="34"/>
      <c r="AF30" s="34"/>
      <c r="AG30" s="34"/>
      <c r="AH30" s="34"/>
      <c r="AI30" s="35"/>
      <c r="AJ30" s="81"/>
      <c r="AK30" s="81"/>
      <c r="AL30" s="81"/>
      <c r="AM30" s="81"/>
      <c r="AN30" s="81"/>
    </row>
    <row r="31" spans="1:40" ht="29.1" customHeight="1" x14ac:dyDescent="0.2">
      <c r="A31" s="4">
        <v>1</v>
      </c>
      <c r="B31" s="30" t="s">
        <v>31</v>
      </c>
      <c r="C31" s="31"/>
      <c r="D31" s="31"/>
      <c r="E31" s="31"/>
      <c r="F31" s="31"/>
      <c r="G31" s="31"/>
      <c r="H31" s="31"/>
      <c r="I31" s="31"/>
      <c r="J31" s="31"/>
      <c r="K31" s="31"/>
      <c r="L31" s="31"/>
      <c r="M31" s="31"/>
      <c r="N31" s="31"/>
      <c r="O31" s="31"/>
      <c r="P31" s="31"/>
      <c r="Q31" s="31"/>
      <c r="R31" s="31"/>
      <c r="S31" s="31"/>
      <c r="T31" s="31"/>
      <c r="U31" s="31"/>
      <c r="V31" s="31"/>
      <c r="W31" s="32"/>
      <c r="X31" s="205" t="s">
        <v>220</v>
      </c>
      <c r="Y31" s="206"/>
      <c r="Z31" s="206"/>
      <c r="AA31" s="206"/>
      <c r="AB31" s="206"/>
      <c r="AC31" s="206"/>
      <c r="AD31" s="206"/>
      <c r="AE31" s="206"/>
      <c r="AF31" s="206"/>
      <c r="AG31" s="206"/>
      <c r="AH31" s="206"/>
      <c r="AI31" s="207"/>
      <c r="AJ31" s="71"/>
      <c r="AK31" s="71"/>
      <c r="AL31" s="71"/>
      <c r="AM31" s="71"/>
      <c r="AN31" s="71"/>
    </row>
    <row r="32" spans="1:40" ht="13.5" customHeight="1" x14ac:dyDescent="0.2">
      <c r="A32" s="4">
        <v>2</v>
      </c>
      <c r="B32" s="30" t="s">
        <v>32</v>
      </c>
      <c r="C32" s="31"/>
      <c r="D32" s="31"/>
      <c r="E32" s="31"/>
      <c r="F32" s="31"/>
      <c r="G32" s="31"/>
      <c r="H32" s="31"/>
      <c r="I32" s="31"/>
      <c r="J32" s="31"/>
      <c r="K32" s="31"/>
      <c r="L32" s="31"/>
      <c r="M32" s="31"/>
      <c r="N32" s="31"/>
      <c r="O32" s="31"/>
      <c r="P32" s="31"/>
      <c r="Q32" s="31"/>
      <c r="R32" s="31"/>
      <c r="S32" s="31"/>
      <c r="T32" s="31"/>
      <c r="U32" s="31"/>
      <c r="V32" s="31"/>
      <c r="W32" s="32"/>
      <c r="X32" s="208">
        <v>422105</v>
      </c>
      <c r="Y32" s="190"/>
      <c r="Z32" s="190"/>
      <c r="AA32" s="190"/>
      <c r="AB32" s="190"/>
      <c r="AC32" s="190"/>
      <c r="AD32" s="190"/>
      <c r="AE32" s="190"/>
      <c r="AF32" s="190"/>
      <c r="AG32" s="190"/>
      <c r="AH32" s="190"/>
      <c r="AI32" s="191"/>
      <c r="AJ32" s="81"/>
      <c r="AK32" s="81"/>
      <c r="AL32" s="81"/>
      <c r="AM32" s="81"/>
      <c r="AN32" s="81"/>
    </row>
    <row r="33" spans="1:48" ht="13.5" customHeight="1" x14ac:dyDescent="0.2">
      <c r="A33" s="4">
        <v>3</v>
      </c>
      <c r="B33" s="30" t="s">
        <v>33</v>
      </c>
      <c r="C33" s="31"/>
      <c r="D33" s="31"/>
      <c r="E33" s="31"/>
      <c r="F33" s="31"/>
      <c r="G33" s="31"/>
      <c r="H33" s="31"/>
      <c r="I33" s="31"/>
      <c r="J33" s="31"/>
      <c r="K33" s="31"/>
      <c r="L33" s="31"/>
      <c r="M33" s="31"/>
      <c r="N33" s="31"/>
      <c r="O33" s="31"/>
      <c r="P33" s="31"/>
      <c r="Q33" s="31"/>
      <c r="R33" s="31"/>
      <c r="S33" s="31"/>
      <c r="T33" s="31"/>
      <c r="U33" s="31"/>
      <c r="V33" s="31"/>
      <c r="W33" s="32"/>
      <c r="X33" s="195">
        <v>1988</v>
      </c>
      <c r="Y33" s="196"/>
      <c r="Z33" s="196"/>
      <c r="AA33" s="196"/>
      <c r="AB33" s="196"/>
      <c r="AC33" s="196"/>
      <c r="AD33" s="196"/>
      <c r="AE33" s="196"/>
      <c r="AF33" s="196"/>
      <c r="AG33" s="196"/>
      <c r="AH33" s="196"/>
      <c r="AI33" s="197"/>
      <c r="AJ33" s="81"/>
      <c r="AK33" s="81"/>
      <c r="AL33" s="81"/>
      <c r="AM33" s="81"/>
      <c r="AN33" s="81"/>
    </row>
    <row r="34" spans="1:48" ht="13.5" customHeight="1" x14ac:dyDescent="0.2">
      <c r="A34" s="4">
        <v>4</v>
      </c>
      <c r="B34" s="30" t="s">
        <v>34</v>
      </c>
      <c r="C34" s="31"/>
      <c r="D34" s="31"/>
      <c r="E34" s="31"/>
      <c r="F34" s="31"/>
      <c r="G34" s="31"/>
      <c r="H34" s="31"/>
      <c r="I34" s="31"/>
      <c r="J34" s="31"/>
      <c r="K34" s="31"/>
      <c r="L34" s="31"/>
      <c r="M34" s="31"/>
      <c r="N34" s="31"/>
      <c r="O34" s="31"/>
      <c r="P34" s="31"/>
      <c r="Q34" s="31"/>
      <c r="R34" s="31"/>
      <c r="S34" s="31"/>
      <c r="T34" s="31"/>
      <c r="U34" s="31"/>
      <c r="V34" s="31"/>
      <c r="W34" s="32"/>
      <c r="X34" s="198" t="s">
        <v>213</v>
      </c>
      <c r="Y34" s="199"/>
      <c r="Z34" s="199"/>
      <c r="AA34" s="199"/>
      <c r="AB34" s="199"/>
      <c r="AC34" s="199"/>
      <c r="AD34" s="199"/>
      <c r="AE34" s="199"/>
      <c r="AF34" s="199"/>
      <c r="AG34" s="199"/>
      <c r="AH34" s="199"/>
      <c r="AI34" s="200"/>
      <c r="AJ34" s="81"/>
      <c r="AK34" s="81"/>
      <c r="AL34" s="81"/>
      <c r="AM34" s="81"/>
      <c r="AN34" s="81"/>
    </row>
    <row r="35" spans="1:48" ht="13.5" customHeight="1" x14ac:dyDescent="0.2">
      <c r="A35" s="4">
        <v>5</v>
      </c>
      <c r="B35" s="30" t="s">
        <v>35</v>
      </c>
      <c r="C35" s="31"/>
      <c r="D35" s="31"/>
      <c r="E35" s="31"/>
      <c r="F35" s="31"/>
      <c r="G35" s="31"/>
      <c r="H35" s="31"/>
      <c r="I35" s="31"/>
      <c r="J35" s="31"/>
      <c r="K35" s="31"/>
      <c r="L35" s="31"/>
      <c r="M35" s="31"/>
      <c r="N35" s="31"/>
      <c r="O35" s="31"/>
      <c r="P35" s="31"/>
      <c r="Q35" s="31"/>
      <c r="R35" s="31"/>
      <c r="S35" s="31"/>
      <c r="T35" s="31"/>
      <c r="U35" s="31"/>
      <c r="V35" s="31"/>
      <c r="W35" s="32"/>
      <c r="X35" s="201">
        <v>45689</v>
      </c>
      <c r="Y35" s="202"/>
      <c r="Z35" s="202"/>
      <c r="AA35" s="202"/>
      <c r="AB35" s="202"/>
      <c r="AC35" s="202"/>
      <c r="AD35" s="202"/>
      <c r="AE35" s="202"/>
      <c r="AF35" s="202"/>
      <c r="AG35" s="202"/>
      <c r="AH35" s="202"/>
      <c r="AI35" s="203"/>
      <c r="AJ35" s="81"/>
      <c r="AK35" s="81"/>
      <c r="AL35" s="81"/>
      <c r="AM35" s="81"/>
      <c r="AN35" s="81"/>
    </row>
    <row r="36" spans="1:48" ht="13.5" customHeight="1" x14ac:dyDescent="0.2">
      <c r="A36" s="4">
        <v>6</v>
      </c>
      <c r="B36" s="30" t="s">
        <v>36</v>
      </c>
      <c r="C36" s="31"/>
      <c r="D36" s="31"/>
      <c r="E36" s="31"/>
      <c r="F36" s="31"/>
      <c r="G36" s="31"/>
      <c r="H36" s="31"/>
      <c r="I36" s="31"/>
      <c r="J36" s="31"/>
      <c r="K36" s="31"/>
      <c r="L36" s="31"/>
      <c r="M36" s="31"/>
      <c r="N36" s="31"/>
      <c r="O36" s="31"/>
      <c r="P36" s="31"/>
      <c r="Q36" s="31"/>
      <c r="R36" s="31"/>
      <c r="S36" s="31"/>
      <c r="T36" s="31"/>
      <c r="U36" s="31"/>
      <c r="V36" s="31"/>
      <c r="W36" s="32"/>
      <c r="X36" s="192" t="s">
        <v>187</v>
      </c>
      <c r="Y36" s="193"/>
      <c r="Z36" s="193"/>
      <c r="AA36" s="193"/>
      <c r="AB36" s="193"/>
      <c r="AC36" s="193"/>
      <c r="AD36" s="193"/>
      <c r="AE36" s="193"/>
      <c r="AF36" s="193"/>
      <c r="AG36" s="193"/>
      <c r="AH36" s="193"/>
      <c r="AI36" s="194"/>
      <c r="AJ36" s="81"/>
      <c r="AK36" s="81"/>
      <c r="AL36" s="81"/>
      <c r="AM36" s="81"/>
      <c r="AN36" s="81"/>
    </row>
    <row r="37" spans="1:48" ht="24.75" customHeight="1" x14ac:dyDescent="0.2">
      <c r="A37" s="117" t="s">
        <v>37</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80"/>
      <c r="AJ37" s="71"/>
      <c r="AK37" s="71"/>
      <c r="AL37" s="71"/>
      <c r="AM37" s="71"/>
      <c r="AN37" s="71"/>
    </row>
    <row r="38" spans="1:48" ht="13.7" customHeight="1" x14ac:dyDescent="0.2">
      <c r="A38" s="1"/>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row>
    <row r="39" spans="1:48" ht="15" customHeight="1" x14ac:dyDescent="0.2">
      <c r="A39" s="122" t="s">
        <v>38</v>
      </c>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81"/>
      <c r="AK39" s="81"/>
      <c r="AL39" s="81"/>
      <c r="AM39" s="81"/>
      <c r="AN39" s="81"/>
      <c r="AS39" s="258" t="s">
        <v>211</v>
      </c>
      <c r="AT39" s="258"/>
      <c r="AU39" s="258"/>
      <c r="AV39" s="258"/>
    </row>
    <row r="40" spans="1:48" ht="12.95" customHeight="1" x14ac:dyDescent="0.2">
      <c r="A40" s="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S40" s="258"/>
      <c r="AT40" s="258"/>
      <c r="AU40" s="258"/>
      <c r="AV40" s="258"/>
    </row>
    <row r="41" spans="1:48" ht="13.5" customHeight="1" x14ac:dyDescent="0.2">
      <c r="A41" s="5">
        <v>1</v>
      </c>
      <c r="B41" s="86" t="s">
        <v>39</v>
      </c>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8"/>
      <c r="AD41" s="86" t="s">
        <v>40</v>
      </c>
      <c r="AE41" s="87"/>
      <c r="AF41" s="87"/>
      <c r="AG41" s="87"/>
      <c r="AH41" s="87"/>
      <c r="AI41" s="88"/>
      <c r="AJ41" s="81"/>
      <c r="AK41" s="81"/>
      <c r="AL41" s="81"/>
      <c r="AM41" s="81"/>
      <c r="AN41" s="81"/>
      <c r="AS41" s="258"/>
      <c r="AT41" s="258"/>
      <c r="AU41" s="258"/>
      <c r="AV41" s="258"/>
    </row>
    <row r="42" spans="1:48" ht="13.5" customHeight="1" x14ac:dyDescent="0.2">
      <c r="A42" s="3" t="s">
        <v>41</v>
      </c>
      <c r="B42" s="155" t="s">
        <v>42</v>
      </c>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80"/>
      <c r="AD42" s="119">
        <f>X33</f>
        <v>1988</v>
      </c>
      <c r="AE42" s="120"/>
      <c r="AF42" s="120"/>
      <c r="AG42" s="120"/>
      <c r="AH42" s="120"/>
      <c r="AI42" s="121"/>
      <c r="AJ42" s="81"/>
      <c r="AK42" s="81"/>
      <c r="AL42" s="81"/>
      <c r="AM42" s="81"/>
      <c r="AN42" s="81"/>
      <c r="AS42" s="258"/>
      <c r="AT42" s="258"/>
      <c r="AU42" s="258"/>
      <c r="AV42" s="258"/>
    </row>
    <row r="43" spans="1:48" ht="13.5" customHeight="1" x14ac:dyDescent="0.2">
      <c r="A43" s="3" t="s">
        <v>19</v>
      </c>
      <c r="B43" s="30" t="s">
        <v>43</v>
      </c>
      <c r="C43" s="31"/>
      <c r="D43" s="31"/>
      <c r="E43" s="31"/>
      <c r="F43" s="31"/>
      <c r="G43" s="31"/>
      <c r="H43" s="31"/>
      <c r="I43" s="31"/>
      <c r="J43" s="31"/>
      <c r="K43" s="31"/>
      <c r="L43" s="31"/>
      <c r="M43" s="31"/>
      <c r="N43" s="31"/>
      <c r="O43" s="31"/>
      <c r="P43" s="31"/>
      <c r="Q43" s="31"/>
      <c r="R43" s="31"/>
      <c r="S43" s="31"/>
      <c r="T43" s="31"/>
      <c r="U43" s="31"/>
      <c r="V43" s="31"/>
      <c r="W43" s="32"/>
      <c r="X43" s="118"/>
      <c r="Y43" s="34"/>
      <c r="Z43" s="34"/>
      <c r="AA43" s="34"/>
      <c r="AB43" s="34"/>
      <c r="AC43" s="35"/>
      <c r="AD43" s="119"/>
      <c r="AE43" s="120"/>
      <c r="AF43" s="120"/>
      <c r="AG43" s="120"/>
      <c r="AH43" s="120"/>
      <c r="AI43" s="121"/>
      <c r="AJ43" s="81"/>
      <c r="AK43" s="81"/>
      <c r="AL43" s="81"/>
      <c r="AM43" s="81"/>
      <c r="AN43" s="81"/>
      <c r="AS43" s="258"/>
      <c r="AT43" s="258"/>
      <c r="AU43" s="258"/>
      <c r="AV43" s="258"/>
    </row>
    <row r="44" spans="1:48" ht="13.5" customHeight="1" x14ac:dyDescent="0.2">
      <c r="A44" s="3" t="s">
        <v>21</v>
      </c>
      <c r="B44" s="155" t="s">
        <v>44</v>
      </c>
      <c r="C44" s="79"/>
      <c r="D44" s="79"/>
      <c r="E44" s="79"/>
      <c r="F44" s="79"/>
      <c r="G44" s="79"/>
      <c r="H44" s="79"/>
      <c r="I44" s="79"/>
      <c r="J44" s="79"/>
      <c r="K44" s="79"/>
      <c r="L44" s="79"/>
      <c r="M44" s="79"/>
      <c r="N44" s="79"/>
      <c r="O44" s="79"/>
      <c r="P44" s="79"/>
      <c r="Q44" s="79"/>
      <c r="R44" s="79"/>
      <c r="S44" s="79"/>
      <c r="T44" s="79"/>
      <c r="U44" s="79"/>
      <c r="V44" s="79"/>
      <c r="W44" s="80"/>
      <c r="X44" s="189">
        <v>0.2</v>
      </c>
      <c r="Y44" s="190"/>
      <c r="Z44" s="190"/>
      <c r="AA44" s="190"/>
      <c r="AB44" s="190"/>
      <c r="AC44" s="191"/>
      <c r="AD44" s="119">
        <v>303.60000000000002</v>
      </c>
      <c r="AE44" s="120"/>
      <c r="AF44" s="120"/>
      <c r="AG44" s="120"/>
      <c r="AH44" s="120"/>
      <c r="AI44" s="121"/>
      <c r="AJ44" s="81"/>
      <c r="AK44" s="81"/>
      <c r="AL44" s="81"/>
      <c r="AM44" s="81"/>
      <c r="AN44" s="81"/>
      <c r="AS44" s="258"/>
      <c r="AT44" s="258"/>
      <c r="AU44" s="258"/>
      <c r="AV44" s="258"/>
    </row>
    <row r="45" spans="1:48" ht="13.5" customHeight="1" x14ac:dyDescent="0.2">
      <c r="A45" s="3" t="s">
        <v>23</v>
      </c>
      <c r="B45" s="30" t="s">
        <v>45</v>
      </c>
      <c r="C45" s="31"/>
      <c r="D45" s="31"/>
      <c r="E45" s="31"/>
      <c r="F45" s="31"/>
      <c r="G45" s="31"/>
      <c r="H45" s="31"/>
      <c r="I45" s="31"/>
      <c r="J45" s="31"/>
      <c r="K45" s="31"/>
      <c r="L45" s="31"/>
      <c r="M45" s="31"/>
      <c r="N45" s="31"/>
      <c r="O45" s="31"/>
      <c r="P45" s="31"/>
      <c r="Q45" s="31"/>
      <c r="R45" s="31"/>
      <c r="S45" s="31"/>
      <c r="T45" s="31"/>
      <c r="U45" s="31"/>
      <c r="V45" s="31"/>
      <c r="W45" s="32"/>
      <c r="X45" s="186">
        <v>0.2</v>
      </c>
      <c r="Y45" s="187"/>
      <c r="Z45" s="187"/>
      <c r="AA45" s="187"/>
      <c r="AB45" s="187"/>
      <c r="AC45" s="188"/>
      <c r="AD45" s="119">
        <f>((AD42+AD44)/180)*137.136*20%</f>
        <v>349.17873066666664</v>
      </c>
      <c r="AE45" s="120"/>
      <c r="AF45" s="120"/>
      <c r="AG45" s="120"/>
      <c r="AH45" s="120"/>
      <c r="AI45" s="121"/>
      <c r="AJ45" s="81"/>
      <c r="AK45" s="81"/>
      <c r="AL45" s="81"/>
      <c r="AM45" s="81"/>
      <c r="AN45" s="81"/>
      <c r="AS45" s="258"/>
      <c r="AT45" s="258"/>
      <c r="AU45" s="258"/>
      <c r="AV45" s="258"/>
    </row>
    <row r="46" spans="1:48" ht="13.5" customHeight="1" x14ac:dyDescent="0.2">
      <c r="A46" s="36" t="s">
        <v>46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8"/>
      <c r="AD46" s="119">
        <f>SUM(AD42:AI45)</f>
        <v>2640.7787306666664</v>
      </c>
      <c r="AE46" s="120"/>
      <c r="AF46" s="120"/>
      <c r="AG46" s="120"/>
      <c r="AH46" s="120"/>
      <c r="AI46" s="121"/>
      <c r="AJ46" s="81"/>
      <c r="AK46" s="81"/>
      <c r="AL46" s="81"/>
      <c r="AM46" s="81"/>
      <c r="AN46" s="81"/>
      <c r="AS46" s="258"/>
      <c r="AT46" s="258"/>
      <c r="AU46" s="258"/>
      <c r="AV46" s="258"/>
    </row>
    <row r="47" spans="1:48" ht="19.5" customHeight="1" x14ac:dyDescent="0.2">
      <c r="A47" s="117" t="s">
        <v>47</v>
      </c>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80"/>
      <c r="AJ47" s="81"/>
      <c r="AK47" s="81"/>
      <c r="AL47" s="81"/>
      <c r="AM47" s="81"/>
      <c r="AN47" s="81"/>
      <c r="AS47" s="258"/>
      <c r="AT47" s="258"/>
      <c r="AU47" s="258"/>
      <c r="AV47" s="258"/>
    </row>
    <row r="48" spans="1:48" ht="13.5" customHeight="1" x14ac:dyDescent="0.2">
      <c r="A48" s="1"/>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row>
    <row r="49" spans="1:40" ht="15" customHeight="1" x14ac:dyDescent="0.2">
      <c r="A49" s="122" t="s">
        <v>48</v>
      </c>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81"/>
      <c r="AK49" s="81"/>
      <c r="AL49" s="81"/>
      <c r="AM49" s="81"/>
      <c r="AN49" s="81"/>
    </row>
    <row r="50" spans="1:40" ht="13.7" customHeight="1" x14ac:dyDescent="0.2">
      <c r="A50" s="1"/>
      <c r="B50" s="81"/>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row>
    <row r="51" spans="1:40" ht="13.5" customHeight="1" x14ac:dyDescent="0.2">
      <c r="A51" s="123" t="s">
        <v>49</v>
      </c>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81"/>
      <c r="AK51" s="81"/>
      <c r="AL51" s="81"/>
      <c r="AM51" s="81"/>
      <c r="AN51" s="81"/>
    </row>
    <row r="52" spans="1:40" ht="38.450000000000003" customHeight="1" x14ac:dyDescent="0.2">
      <c r="A52" s="185" t="s">
        <v>50</v>
      </c>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row>
    <row r="53" spans="1:40" ht="18" customHeight="1" x14ac:dyDescent="0.2">
      <c r="A53" s="6">
        <v>2.1</v>
      </c>
      <c r="B53" s="86" t="s">
        <v>51</v>
      </c>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8"/>
      <c r="AD53" s="86" t="s">
        <v>40</v>
      </c>
      <c r="AE53" s="87"/>
      <c r="AF53" s="87"/>
      <c r="AG53" s="87"/>
      <c r="AH53" s="87"/>
      <c r="AI53" s="88"/>
      <c r="AJ53" s="71"/>
      <c r="AK53" s="71"/>
      <c r="AL53" s="71"/>
      <c r="AM53" s="71"/>
      <c r="AN53" s="71"/>
    </row>
    <row r="54" spans="1:40" ht="13.5" customHeight="1" x14ac:dyDescent="0.2">
      <c r="A54" s="3" t="s">
        <v>41</v>
      </c>
      <c r="B54" s="30" t="s">
        <v>52</v>
      </c>
      <c r="C54" s="31"/>
      <c r="D54" s="31"/>
      <c r="E54" s="31"/>
      <c r="F54" s="31"/>
      <c r="G54" s="31"/>
      <c r="H54" s="31"/>
      <c r="I54" s="31"/>
      <c r="J54" s="31"/>
      <c r="K54" s="31"/>
      <c r="L54" s="31"/>
      <c r="M54" s="31"/>
      <c r="N54" s="31"/>
      <c r="O54" s="31"/>
      <c r="P54" s="31"/>
      <c r="Q54" s="31"/>
      <c r="R54" s="31"/>
      <c r="S54" s="31"/>
      <c r="T54" s="31"/>
      <c r="U54" s="31"/>
      <c r="V54" s="31"/>
      <c r="W54" s="32"/>
      <c r="X54" s="182">
        <v>8.3333333333333301E-2</v>
      </c>
      <c r="Y54" s="183"/>
      <c r="Z54" s="183"/>
      <c r="AA54" s="183"/>
      <c r="AB54" s="183"/>
      <c r="AC54" s="184"/>
      <c r="AD54" s="33">
        <f>AD46*X54</f>
        <v>220.06489422222211</v>
      </c>
      <c r="AE54" s="34"/>
      <c r="AF54" s="34"/>
      <c r="AG54" s="34"/>
      <c r="AH54" s="34"/>
      <c r="AI54" s="35"/>
      <c r="AJ54" s="81"/>
      <c r="AK54" s="81"/>
      <c r="AL54" s="81"/>
      <c r="AM54" s="81"/>
      <c r="AN54" s="81"/>
    </row>
    <row r="55" spans="1:40" ht="13.5" customHeight="1" x14ac:dyDescent="0.2">
      <c r="A55" s="3" t="s">
        <v>19</v>
      </c>
      <c r="B55" s="30" t="s">
        <v>53</v>
      </c>
      <c r="C55" s="31"/>
      <c r="D55" s="31"/>
      <c r="E55" s="31"/>
      <c r="F55" s="31"/>
      <c r="G55" s="31"/>
      <c r="H55" s="31"/>
      <c r="I55" s="31"/>
      <c r="J55" s="31"/>
      <c r="K55" s="31"/>
      <c r="L55" s="31"/>
      <c r="M55" s="31"/>
      <c r="N55" s="31"/>
      <c r="O55" s="31"/>
      <c r="P55" s="31"/>
      <c r="Q55" s="31"/>
      <c r="R55" s="31"/>
      <c r="S55" s="31"/>
      <c r="T55" s="31"/>
      <c r="U55" s="31"/>
      <c r="V55" s="31"/>
      <c r="W55" s="32"/>
      <c r="X55" s="182">
        <v>0.33333333333333298</v>
      </c>
      <c r="Y55" s="183"/>
      <c r="Z55" s="183"/>
      <c r="AA55" s="183"/>
      <c r="AB55" s="183"/>
      <c r="AC55" s="184"/>
      <c r="AD55" s="33">
        <f>AD46*X55/12</f>
        <v>73.354964740740655</v>
      </c>
      <c r="AE55" s="34"/>
      <c r="AF55" s="34"/>
      <c r="AG55" s="34"/>
      <c r="AH55" s="34"/>
      <c r="AI55" s="35"/>
      <c r="AJ55" s="81"/>
      <c r="AK55" s="81"/>
      <c r="AL55" s="81"/>
      <c r="AM55" s="81"/>
      <c r="AN55" s="81"/>
    </row>
    <row r="56" spans="1:40" ht="12.75" customHeight="1" x14ac:dyDescent="0.2">
      <c r="A56" s="1"/>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row>
    <row r="57" spans="1:40" ht="13.5" customHeight="1" x14ac:dyDescent="0.2">
      <c r="A57" s="36" t="s">
        <v>46</v>
      </c>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8"/>
      <c r="AD57" s="33">
        <f>SUM(AD54:AI55)</f>
        <v>293.41985896296273</v>
      </c>
      <c r="AE57" s="34"/>
      <c r="AF57" s="34"/>
      <c r="AG57" s="34"/>
      <c r="AH57" s="34"/>
      <c r="AI57" s="35"/>
      <c r="AJ57" s="81"/>
      <c r="AK57" s="81"/>
      <c r="AL57" s="81"/>
      <c r="AM57" s="81"/>
      <c r="AN57" s="81"/>
    </row>
    <row r="58" spans="1:40" ht="62.85" customHeight="1" x14ac:dyDescent="0.2">
      <c r="A58" s="117" t="s">
        <v>54</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80"/>
      <c r="AJ58" s="65"/>
      <c r="AK58" s="65"/>
      <c r="AL58" s="65"/>
      <c r="AM58" s="65"/>
      <c r="AN58" s="65"/>
    </row>
    <row r="59" spans="1:40" ht="12.75" customHeight="1" x14ac:dyDescent="0.2">
      <c r="A59" s="1"/>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row>
    <row r="60" spans="1:40" ht="23.25" customHeight="1" x14ac:dyDescent="0.2">
      <c r="A60" s="179" t="s">
        <v>55</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71"/>
      <c r="AK60" s="71"/>
      <c r="AL60" s="71"/>
      <c r="AM60" s="71"/>
      <c r="AN60" s="71"/>
    </row>
    <row r="61" spans="1:40" ht="26.25" customHeight="1" x14ac:dyDescent="0.2">
      <c r="A61" s="180" t="s">
        <v>56</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1"/>
      <c r="AK61" s="181"/>
      <c r="AL61" s="181"/>
      <c r="AM61" s="181"/>
      <c r="AN61" s="181"/>
    </row>
    <row r="62" spans="1:40" ht="13.5" customHeight="1" x14ac:dyDescent="0.2">
      <c r="A62" s="6">
        <v>2.2000000000000002</v>
      </c>
      <c r="B62" s="111" t="s">
        <v>57</v>
      </c>
      <c r="C62" s="112"/>
      <c r="D62" s="112"/>
      <c r="E62" s="112"/>
      <c r="F62" s="112"/>
      <c r="G62" s="112"/>
      <c r="H62" s="112"/>
      <c r="I62" s="112"/>
      <c r="J62" s="112"/>
      <c r="K62" s="112"/>
      <c r="L62" s="112"/>
      <c r="M62" s="112"/>
      <c r="N62" s="112"/>
      <c r="O62" s="112"/>
      <c r="P62" s="112"/>
      <c r="Q62" s="112"/>
      <c r="R62" s="112"/>
      <c r="S62" s="112"/>
      <c r="T62" s="112"/>
      <c r="U62" s="112"/>
      <c r="V62" s="112"/>
      <c r="W62" s="113"/>
      <c r="X62" s="86" t="s">
        <v>58</v>
      </c>
      <c r="Y62" s="87"/>
      <c r="Z62" s="87"/>
      <c r="AA62" s="87"/>
      <c r="AB62" s="87"/>
      <c r="AC62" s="88"/>
      <c r="AD62" s="86" t="s">
        <v>40</v>
      </c>
      <c r="AE62" s="87"/>
      <c r="AF62" s="87"/>
      <c r="AG62" s="87"/>
      <c r="AH62" s="87"/>
      <c r="AI62" s="88"/>
      <c r="AJ62" s="81"/>
      <c r="AK62" s="81"/>
      <c r="AL62" s="81"/>
      <c r="AM62" s="81"/>
      <c r="AN62" s="81"/>
    </row>
    <row r="63" spans="1:40" ht="13.5" customHeight="1" x14ac:dyDescent="0.2">
      <c r="A63" s="3" t="s">
        <v>41</v>
      </c>
      <c r="B63" s="30" t="s">
        <v>59</v>
      </c>
      <c r="C63" s="31"/>
      <c r="D63" s="31"/>
      <c r="E63" s="31"/>
      <c r="F63" s="31"/>
      <c r="G63" s="31"/>
      <c r="H63" s="31"/>
      <c r="I63" s="31"/>
      <c r="J63" s="31"/>
      <c r="K63" s="31"/>
      <c r="L63" s="31"/>
      <c r="M63" s="31"/>
      <c r="N63" s="31"/>
      <c r="O63" s="31"/>
      <c r="P63" s="31"/>
      <c r="Q63" s="31"/>
      <c r="R63" s="31"/>
      <c r="S63" s="31"/>
      <c r="T63" s="31"/>
      <c r="U63" s="31"/>
      <c r="V63" s="31"/>
      <c r="W63" s="32"/>
      <c r="X63" s="173">
        <v>0.2</v>
      </c>
      <c r="Y63" s="34"/>
      <c r="Z63" s="34"/>
      <c r="AA63" s="34"/>
      <c r="AB63" s="34"/>
      <c r="AC63" s="35"/>
      <c r="AD63" s="33">
        <f>SUM(AD46,AD57)*X63</f>
        <v>586.83971792592581</v>
      </c>
      <c r="AE63" s="34"/>
      <c r="AF63" s="34"/>
      <c r="AG63" s="34"/>
      <c r="AH63" s="34"/>
      <c r="AI63" s="35"/>
      <c r="AJ63" s="81"/>
      <c r="AK63" s="81"/>
      <c r="AL63" s="81"/>
      <c r="AM63" s="81"/>
      <c r="AN63" s="81"/>
    </row>
    <row r="64" spans="1:40" ht="13.5" customHeight="1" x14ac:dyDescent="0.2">
      <c r="A64" s="3" t="s">
        <v>19</v>
      </c>
      <c r="B64" s="30" t="s">
        <v>60</v>
      </c>
      <c r="C64" s="31"/>
      <c r="D64" s="31"/>
      <c r="E64" s="31"/>
      <c r="F64" s="31"/>
      <c r="G64" s="31"/>
      <c r="H64" s="31"/>
      <c r="I64" s="31"/>
      <c r="J64" s="31"/>
      <c r="K64" s="31"/>
      <c r="L64" s="31"/>
      <c r="M64" s="31"/>
      <c r="N64" s="31"/>
      <c r="O64" s="31"/>
      <c r="P64" s="31"/>
      <c r="Q64" s="31"/>
      <c r="R64" s="31"/>
      <c r="S64" s="31"/>
      <c r="T64" s="31"/>
      <c r="U64" s="31"/>
      <c r="V64" s="31"/>
      <c r="W64" s="32"/>
      <c r="X64" s="95">
        <v>2.5000000000000001E-2</v>
      </c>
      <c r="Y64" s="34"/>
      <c r="Z64" s="34"/>
      <c r="AA64" s="34"/>
      <c r="AB64" s="34"/>
      <c r="AC64" s="35"/>
      <c r="AD64" s="33">
        <f>SUM(AD46,AD57)*X64</f>
        <v>73.354964740740726</v>
      </c>
      <c r="AE64" s="34"/>
      <c r="AF64" s="34"/>
      <c r="AG64" s="34"/>
      <c r="AH64" s="34"/>
      <c r="AI64" s="35"/>
      <c r="AJ64" s="81"/>
      <c r="AK64" s="81"/>
      <c r="AL64" s="81"/>
      <c r="AM64" s="81"/>
      <c r="AN64" s="81"/>
    </row>
    <row r="65" spans="1:40" ht="13.5" customHeight="1" x14ac:dyDescent="0.2">
      <c r="A65" s="42" t="s">
        <v>21</v>
      </c>
      <c r="B65" s="48" t="s">
        <v>61</v>
      </c>
      <c r="C65" s="49"/>
      <c r="D65" s="49"/>
      <c r="E65" s="49"/>
      <c r="F65" s="49"/>
      <c r="G65" s="49"/>
      <c r="H65" s="49"/>
      <c r="I65" s="50"/>
      <c r="J65" s="176" t="s">
        <v>62</v>
      </c>
      <c r="K65" s="177"/>
      <c r="L65" s="177"/>
      <c r="M65" s="177"/>
      <c r="N65" s="178"/>
      <c r="O65" s="176" t="s">
        <v>63</v>
      </c>
      <c r="P65" s="177"/>
      <c r="Q65" s="177"/>
      <c r="R65" s="177"/>
      <c r="S65" s="177"/>
      <c r="T65" s="177"/>
      <c r="U65" s="177"/>
      <c r="V65" s="177"/>
      <c r="W65" s="178"/>
      <c r="X65" s="54">
        <v>0.01</v>
      </c>
      <c r="Y65" s="55"/>
      <c r="Z65" s="55"/>
      <c r="AA65" s="55"/>
      <c r="AB65" s="55"/>
      <c r="AC65" s="56"/>
      <c r="AD65" s="60">
        <f>SUM(AD46,AD57)*X65</f>
        <v>29.341985896296293</v>
      </c>
      <c r="AE65" s="55"/>
      <c r="AF65" s="55"/>
      <c r="AG65" s="55"/>
      <c r="AH65" s="55"/>
      <c r="AI65" s="56"/>
      <c r="AJ65" s="81"/>
      <c r="AK65" s="81"/>
      <c r="AL65" s="81"/>
      <c r="AM65" s="81"/>
      <c r="AN65" s="81"/>
    </row>
    <row r="66" spans="1:40" ht="12.95" customHeight="1" x14ac:dyDescent="0.2">
      <c r="A66" s="43"/>
      <c r="B66" s="51"/>
      <c r="C66" s="52"/>
      <c r="D66" s="52"/>
      <c r="E66" s="52"/>
      <c r="F66" s="52"/>
      <c r="G66" s="52"/>
      <c r="H66" s="52"/>
      <c r="I66" s="53"/>
      <c r="J66" s="118">
        <v>1</v>
      </c>
      <c r="K66" s="34"/>
      <c r="L66" s="34"/>
      <c r="M66" s="34"/>
      <c r="N66" s="35"/>
      <c r="O66" s="118">
        <v>1</v>
      </c>
      <c r="P66" s="34"/>
      <c r="Q66" s="34"/>
      <c r="R66" s="34"/>
      <c r="S66" s="34"/>
      <c r="T66" s="34"/>
      <c r="U66" s="34"/>
      <c r="V66" s="34"/>
      <c r="W66" s="35"/>
      <c r="X66" s="57"/>
      <c r="Y66" s="58"/>
      <c r="Z66" s="58"/>
      <c r="AA66" s="58"/>
      <c r="AB66" s="58"/>
      <c r="AC66" s="59"/>
      <c r="AD66" s="57"/>
      <c r="AE66" s="58"/>
      <c r="AF66" s="58"/>
      <c r="AG66" s="58"/>
      <c r="AH66" s="58"/>
      <c r="AI66" s="59"/>
      <c r="AJ66" s="81"/>
      <c r="AK66" s="81"/>
      <c r="AL66" s="81"/>
      <c r="AM66" s="81"/>
      <c r="AN66" s="81"/>
    </row>
    <row r="67" spans="1:40" ht="13.5" customHeight="1" x14ac:dyDescent="0.2">
      <c r="A67" s="3" t="s">
        <v>23</v>
      </c>
      <c r="B67" s="30" t="s">
        <v>64</v>
      </c>
      <c r="C67" s="31"/>
      <c r="D67" s="31"/>
      <c r="E67" s="31"/>
      <c r="F67" s="31"/>
      <c r="G67" s="31"/>
      <c r="H67" s="31"/>
      <c r="I67" s="31"/>
      <c r="J67" s="31"/>
      <c r="K67" s="31"/>
      <c r="L67" s="31"/>
      <c r="M67" s="31"/>
      <c r="N67" s="31"/>
      <c r="O67" s="31"/>
      <c r="P67" s="31"/>
      <c r="Q67" s="31"/>
      <c r="R67" s="31"/>
      <c r="S67" s="31"/>
      <c r="T67" s="31"/>
      <c r="U67" s="31"/>
      <c r="V67" s="31"/>
      <c r="W67" s="32"/>
      <c r="X67" s="95">
        <v>1.4999999999999999E-2</v>
      </c>
      <c r="Y67" s="34"/>
      <c r="Z67" s="34"/>
      <c r="AA67" s="34"/>
      <c r="AB67" s="34"/>
      <c r="AC67" s="35"/>
      <c r="AD67" s="33">
        <f>SUM(AD46,AD57)*X67</f>
        <v>44.012978844444433</v>
      </c>
      <c r="AE67" s="34"/>
      <c r="AF67" s="34"/>
      <c r="AG67" s="34"/>
      <c r="AH67" s="34"/>
      <c r="AI67" s="35"/>
      <c r="AJ67" s="81"/>
      <c r="AK67" s="81"/>
      <c r="AL67" s="81"/>
      <c r="AM67" s="81"/>
      <c r="AN67" s="81"/>
    </row>
    <row r="68" spans="1:40" ht="13.5" customHeight="1" x14ac:dyDescent="0.2">
      <c r="A68" s="3" t="s">
        <v>65</v>
      </c>
      <c r="B68" s="30" t="s">
        <v>66</v>
      </c>
      <c r="C68" s="31"/>
      <c r="D68" s="31"/>
      <c r="E68" s="31"/>
      <c r="F68" s="31"/>
      <c r="G68" s="31"/>
      <c r="H68" s="31"/>
      <c r="I68" s="31"/>
      <c r="J68" s="31"/>
      <c r="K68" s="31"/>
      <c r="L68" s="31"/>
      <c r="M68" s="31"/>
      <c r="N68" s="31"/>
      <c r="O68" s="31"/>
      <c r="P68" s="31"/>
      <c r="Q68" s="31"/>
      <c r="R68" s="31"/>
      <c r="S68" s="31"/>
      <c r="T68" s="31"/>
      <c r="U68" s="31"/>
      <c r="V68" s="31"/>
      <c r="W68" s="32"/>
      <c r="X68" s="173">
        <v>0.01</v>
      </c>
      <c r="Y68" s="34"/>
      <c r="Z68" s="34"/>
      <c r="AA68" s="34"/>
      <c r="AB68" s="34"/>
      <c r="AC68" s="35"/>
      <c r="AD68" s="33">
        <f>SUM(AD46,AD57)*X68</f>
        <v>29.341985896296293</v>
      </c>
      <c r="AE68" s="34"/>
      <c r="AF68" s="34"/>
      <c r="AG68" s="34"/>
      <c r="AH68" s="34"/>
      <c r="AI68" s="35"/>
      <c r="AJ68" s="81"/>
      <c r="AK68" s="81"/>
      <c r="AL68" s="81"/>
      <c r="AM68" s="81"/>
      <c r="AN68" s="81"/>
    </row>
    <row r="69" spans="1:40" ht="13.5" customHeight="1" x14ac:dyDescent="0.2">
      <c r="A69" s="3" t="s">
        <v>67</v>
      </c>
      <c r="B69" s="30" t="s">
        <v>68</v>
      </c>
      <c r="C69" s="31"/>
      <c r="D69" s="31"/>
      <c r="E69" s="31"/>
      <c r="F69" s="31"/>
      <c r="G69" s="31"/>
      <c r="H69" s="31"/>
      <c r="I69" s="31"/>
      <c r="J69" s="31"/>
      <c r="K69" s="31"/>
      <c r="L69" s="31"/>
      <c r="M69" s="31"/>
      <c r="N69" s="31"/>
      <c r="O69" s="31"/>
      <c r="P69" s="31"/>
      <c r="Q69" s="31"/>
      <c r="R69" s="31"/>
      <c r="S69" s="31"/>
      <c r="T69" s="31"/>
      <c r="U69" s="31"/>
      <c r="V69" s="31"/>
      <c r="W69" s="32"/>
      <c r="X69" s="95">
        <v>6.0000000000000001E-3</v>
      </c>
      <c r="Y69" s="34"/>
      <c r="Z69" s="34"/>
      <c r="AA69" s="34"/>
      <c r="AB69" s="34"/>
      <c r="AC69" s="35"/>
      <c r="AD69" s="33">
        <f>SUM(AD46,AD57)*X69</f>
        <v>17.605191537777774</v>
      </c>
      <c r="AE69" s="34"/>
      <c r="AF69" s="34"/>
      <c r="AG69" s="34"/>
      <c r="AH69" s="34"/>
      <c r="AI69" s="35"/>
      <c r="AJ69" s="81"/>
      <c r="AK69" s="81"/>
      <c r="AL69" s="81"/>
      <c r="AM69" s="81"/>
      <c r="AN69" s="81"/>
    </row>
    <row r="70" spans="1:40" ht="13.5" customHeight="1" x14ac:dyDescent="0.2">
      <c r="A70" s="3" t="s">
        <v>69</v>
      </c>
      <c r="B70" s="30" t="s">
        <v>70</v>
      </c>
      <c r="C70" s="31"/>
      <c r="D70" s="31"/>
      <c r="E70" s="31"/>
      <c r="F70" s="31"/>
      <c r="G70" s="31"/>
      <c r="H70" s="31"/>
      <c r="I70" s="31"/>
      <c r="J70" s="31"/>
      <c r="K70" s="31"/>
      <c r="L70" s="31"/>
      <c r="M70" s="31"/>
      <c r="N70" s="31"/>
      <c r="O70" s="31"/>
      <c r="P70" s="31"/>
      <c r="Q70" s="31"/>
      <c r="R70" s="31"/>
      <c r="S70" s="31"/>
      <c r="T70" s="31"/>
      <c r="U70" s="31"/>
      <c r="V70" s="31"/>
      <c r="W70" s="32"/>
      <c r="X70" s="95">
        <v>2E-3</v>
      </c>
      <c r="Y70" s="34"/>
      <c r="Z70" s="34"/>
      <c r="AA70" s="34"/>
      <c r="AB70" s="34"/>
      <c r="AC70" s="35"/>
      <c r="AD70" s="33">
        <f>SUM(AD46,AD57)*X70</f>
        <v>5.8683971792592589</v>
      </c>
      <c r="AE70" s="34"/>
      <c r="AF70" s="34"/>
      <c r="AG70" s="34"/>
      <c r="AH70" s="34"/>
      <c r="AI70" s="35"/>
      <c r="AJ70" s="81"/>
      <c r="AK70" s="81"/>
      <c r="AL70" s="81"/>
      <c r="AM70" s="81"/>
      <c r="AN70" s="81"/>
    </row>
    <row r="71" spans="1:40" ht="13.5" customHeight="1" x14ac:dyDescent="0.2">
      <c r="A71" s="3" t="s">
        <v>71</v>
      </c>
      <c r="B71" s="30" t="s">
        <v>72</v>
      </c>
      <c r="C71" s="31"/>
      <c r="D71" s="31"/>
      <c r="E71" s="31"/>
      <c r="F71" s="31"/>
      <c r="G71" s="31"/>
      <c r="H71" s="31"/>
      <c r="I71" s="31"/>
      <c r="J71" s="31"/>
      <c r="K71" s="31"/>
      <c r="L71" s="31"/>
      <c r="M71" s="31"/>
      <c r="N71" s="31"/>
      <c r="O71" s="31"/>
      <c r="P71" s="31"/>
      <c r="Q71" s="31"/>
      <c r="R71" s="31"/>
      <c r="S71" s="31"/>
      <c r="T71" s="31"/>
      <c r="U71" s="31"/>
      <c r="V71" s="31"/>
      <c r="W71" s="32"/>
      <c r="X71" s="173">
        <v>0.08</v>
      </c>
      <c r="Y71" s="34"/>
      <c r="Z71" s="34"/>
      <c r="AA71" s="34"/>
      <c r="AB71" s="34"/>
      <c r="AC71" s="35"/>
      <c r="AD71" s="33">
        <f>SUM(AD46,AD57)*X71</f>
        <v>234.73588717037035</v>
      </c>
      <c r="AE71" s="34"/>
      <c r="AF71" s="34"/>
      <c r="AG71" s="34"/>
      <c r="AH71" s="34"/>
      <c r="AI71" s="35"/>
      <c r="AJ71" s="81"/>
      <c r="AK71" s="81"/>
      <c r="AL71" s="81"/>
      <c r="AM71" s="81"/>
      <c r="AN71" s="81"/>
    </row>
    <row r="72" spans="1:40" ht="13.5" customHeight="1" x14ac:dyDescent="0.2">
      <c r="A72" s="36" t="s">
        <v>46</v>
      </c>
      <c r="B72" s="37"/>
      <c r="C72" s="37"/>
      <c r="D72" s="37"/>
      <c r="E72" s="37"/>
      <c r="F72" s="37"/>
      <c r="G72" s="37"/>
      <c r="H72" s="37"/>
      <c r="I72" s="37"/>
      <c r="J72" s="37"/>
      <c r="K72" s="37"/>
      <c r="L72" s="37"/>
      <c r="M72" s="37"/>
      <c r="N72" s="37"/>
      <c r="O72" s="37"/>
      <c r="P72" s="37"/>
      <c r="Q72" s="37"/>
      <c r="R72" s="37"/>
      <c r="S72" s="37"/>
      <c r="T72" s="37"/>
      <c r="U72" s="37"/>
      <c r="V72" s="37"/>
      <c r="W72" s="38"/>
      <c r="X72" s="95">
        <f>SUM(X63:AC71)</f>
        <v>0.34800000000000003</v>
      </c>
      <c r="Y72" s="174"/>
      <c r="Z72" s="174"/>
      <c r="AA72" s="174"/>
      <c r="AB72" s="174"/>
      <c r="AC72" s="175"/>
      <c r="AD72" s="33">
        <f>SUM(AD63:AI71)</f>
        <v>1021.1011091911107</v>
      </c>
      <c r="AE72" s="34"/>
      <c r="AF72" s="34"/>
      <c r="AG72" s="34"/>
      <c r="AH72" s="34"/>
      <c r="AI72" s="35"/>
      <c r="AJ72" s="96"/>
      <c r="AK72" s="81"/>
      <c r="AL72" s="81"/>
      <c r="AM72" s="81"/>
      <c r="AN72" s="81"/>
    </row>
    <row r="73" spans="1:40" ht="45" customHeight="1" x14ac:dyDescent="0.2">
      <c r="A73" s="117" t="s">
        <v>73</v>
      </c>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80"/>
      <c r="AJ73" s="65"/>
      <c r="AK73" s="65"/>
      <c r="AL73" s="65"/>
      <c r="AM73" s="65"/>
      <c r="AN73" s="65"/>
    </row>
    <row r="74" spans="1:40" ht="12.6" customHeight="1" x14ac:dyDescent="0.2">
      <c r="A74" s="1"/>
      <c r="B74" s="81"/>
      <c r="C74" s="81"/>
      <c r="D74" s="81"/>
      <c r="E74" s="81"/>
      <c r="F74" s="81"/>
      <c r="G74" s="81"/>
      <c r="H74" s="81"/>
      <c r="I74" s="81"/>
      <c r="J74" s="81"/>
      <c r="K74" s="81"/>
      <c r="L74" s="81"/>
      <c r="M74" s="81"/>
      <c r="N74" s="81"/>
      <c r="O74" s="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row>
    <row r="75" spans="1:40" ht="26.25" customHeight="1" x14ac:dyDescent="0.2">
      <c r="A75" s="123" t="s">
        <v>74</v>
      </c>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71"/>
      <c r="AK75" s="71"/>
      <c r="AL75" s="71"/>
      <c r="AM75" s="71"/>
      <c r="AN75" s="71"/>
    </row>
    <row r="76" spans="1:40" ht="18.75" customHeight="1" x14ac:dyDescent="0.2">
      <c r="A76" s="7"/>
      <c r="B76" s="71"/>
      <c r="C76" s="71"/>
      <c r="D76" s="71"/>
      <c r="E76" s="71"/>
      <c r="F76" s="71"/>
      <c r="G76" s="71"/>
      <c r="H76" s="71"/>
      <c r="I76" s="71"/>
      <c r="J76" s="71"/>
      <c r="K76" s="71"/>
      <c r="L76" s="71"/>
      <c r="M76" s="71"/>
      <c r="N76" s="71"/>
      <c r="O76" s="7"/>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row>
    <row r="77" spans="1:40" ht="31.5" customHeight="1" x14ac:dyDescent="0.2">
      <c r="A77" s="6">
        <v>2.2999999999999998</v>
      </c>
      <c r="B77" s="86" t="s">
        <v>75</v>
      </c>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86" t="s">
        <v>40</v>
      </c>
      <c r="AE77" s="87"/>
      <c r="AF77" s="87"/>
      <c r="AG77" s="87"/>
      <c r="AH77" s="87"/>
      <c r="AI77" s="88"/>
      <c r="AJ77" s="71"/>
      <c r="AK77" s="71"/>
      <c r="AL77" s="71"/>
      <c r="AM77" s="71"/>
      <c r="AN77" s="71"/>
    </row>
    <row r="78" spans="1:40" ht="13.5" customHeight="1" x14ac:dyDescent="0.2">
      <c r="A78" s="44" t="s">
        <v>41</v>
      </c>
      <c r="B78" s="61" t="s">
        <v>76</v>
      </c>
      <c r="C78" s="62"/>
      <c r="D78" s="62"/>
      <c r="E78" s="62"/>
      <c r="F78" s="62"/>
      <c r="G78" s="62"/>
      <c r="H78" s="62"/>
      <c r="I78" s="63"/>
      <c r="J78" s="30" t="s">
        <v>77</v>
      </c>
      <c r="K78" s="31"/>
      <c r="L78" s="31"/>
      <c r="M78" s="31"/>
      <c r="N78" s="31"/>
      <c r="O78" s="31"/>
      <c r="P78" s="31"/>
      <c r="Q78" s="31"/>
      <c r="R78" s="31"/>
      <c r="S78" s="31"/>
      <c r="T78" s="31"/>
      <c r="U78" s="31"/>
      <c r="V78" s="31"/>
      <c r="W78" s="32"/>
      <c r="X78" s="172">
        <v>6</v>
      </c>
      <c r="Y78" s="129"/>
      <c r="Z78" s="129"/>
      <c r="AA78" s="129"/>
      <c r="AB78" s="129"/>
      <c r="AC78" s="130"/>
      <c r="AD78" s="60">
        <v>0</v>
      </c>
      <c r="AE78" s="55"/>
      <c r="AF78" s="55"/>
      <c r="AG78" s="55"/>
      <c r="AH78" s="55"/>
      <c r="AI78" s="56"/>
      <c r="AJ78" s="81"/>
      <c r="AK78" s="81"/>
      <c r="AL78" s="81"/>
      <c r="AM78" s="81"/>
      <c r="AN78" s="81"/>
    </row>
    <row r="79" spans="1:40" ht="13.5" customHeight="1" x14ac:dyDescent="0.2">
      <c r="A79" s="45"/>
      <c r="B79" s="64"/>
      <c r="C79" s="65"/>
      <c r="D79" s="65"/>
      <c r="E79" s="65"/>
      <c r="F79" s="65"/>
      <c r="G79" s="65"/>
      <c r="H79" s="65"/>
      <c r="I79" s="66"/>
      <c r="J79" s="30" t="s">
        <v>78</v>
      </c>
      <c r="K79" s="31"/>
      <c r="L79" s="31"/>
      <c r="M79" s="31"/>
      <c r="N79" s="31"/>
      <c r="O79" s="31"/>
      <c r="P79" s="31"/>
      <c r="Q79" s="31"/>
      <c r="R79" s="31"/>
      <c r="S79" s="31"/>
      <c r="T79" s="31"/>
      <c r="U79" s="31"/>
      <c r="V79" s="31"/>
      <c r="W79" s="32"/>
      <c r="X79" s="118">
        <v>2</v>
      </c>
      <c r="Y79" s="34"/>
      <c r="Z79" s="34"/>
      <c r="AA79" s="34"/>
      <c r="AB79" s="34"/>
      <c r="AC79" s="35"/>
      <c r="AD79" s="70"/>
      <c r="AE79" s="71"/>
      <c r="AF79" s="71"/>
      <c r="AG79" s="71"/>
      <c r="AH79" s="71"/>
      <c r="AI79" s="72"/>
      <c r="AJ79" s="81"/>
      <c r="AK79" s="81"/>
      <c r="AL79" s="81"/>
      <c r="AM79" s="81"/>
      <c r="AN79" s="81"/>
    </row>
    <row r="80" spans="1:40" ht="27.95" customHeight="1" x14ac:dyDescent="0.2">
      <c r="A80" s="45"/>
      <c r="B80" s="64"/>
      <c r="C80" s="65"/>
      <c r="D80" s="65"/>
      <c r="E80" s="65"/>
      <c r="F80" s="65"/>
      <c r="G80" s="65"/>
      <c r="H80" s="65"/>
      <c r="I80" s="66"/>
      <c r="J80" s="30" t="s">
        <v>79</v>
      </c>
      <c r="K80" s="31"/>
      <c r="L80" s="31"/>
      <c r="M80" s="31"/>
      <c r="N80" s="31"/>
      <c r="O80" s="31"/>
      <c r="P80" s="31"/>
      <c r="Q80" s="31"/>
      <c r="R80" s="31"/>
      <c r="S80" s="31"/>
      <c r="T80" s="31"/>
      <c r="U80" s="31"/>
      <c r="V80" s="31"/>
      <c r="W80" s="32"/>
      <c r="X80" s="141">
        <v>15</v>
      </c>
      <c r="Y80" s="98"/>
      <c r="Z80" s="98"/>
      <c r="AA80" s="98"/>
      <c r="AB80" s="98"/>
      <c r="AC80" s="99"/>
      <c r="AD80" s="70"/>
      <c r="AE80" s="71"/>
      <c r="AF80" s="71"/>
      <c r="AG80" s="71"/>
      <c r="AH80" s="71"/>
      <c r="AI80" s="72"/>
      <c r="AJ80" s="71"/>
      <c r="AK80" s="71"/>
      <c r="AL80" s="71"/>
      <c r="AM80" s="71"/>
      <c r="AN80" s="71"/>
    </row>
    <row r="81" spans="1:45" ht="13.5" customHeight="1" x14ac:dyDescent="0.2">
      <c r="A81" s="45"/>
      <c r="B81" s="64"/>
      <c r="C81" s="65"/>
      <c r="D81" s="65"/>
      <c r="E81" s="65"/>
      <c r="F81" s="65"/>
      <c r="G81" s="65"/>
      <c r="H81" s="65"/>
      <c r="I81" s="66"/>
      <c r="J81" s="30" t="s">
        <v>80</v>
      </c>
      <c r="K81" s="31"/>
      <c r="L81" s="31"/>
      <c r="M81" s="31"/>
      <c r="N81" s="31"/>
      <c r="O81" s="31"/>
      <c r="P81" s="31"/>
      <c r="Q81" s="31"/>
      <c r="R81" s="31"/>
      <c r="S81" s="31"/>
      <c r="T81" s="31"/>
      <c r="U81" s="31"/>
      <c r="V81" s="31"/>
      <c r="W81" s="32"/>
      <c r="X81" s="118">
        <f>X80*X79*X78</f>
        <v>180</v>
      </c>
      <c r="Y81" s="34"/>
      <c r="Z81" s="34"/>
      <c r="AA81" s="34"/>
      <c r="AB81" s="34"/>
      <c r="AC81" s="35"/>
      <c r="AD81" s="70"/>
      <c r="AE81" s="71"/>
      <c r="AF81" s="71"/>
      <c r="AG81" s="71"/>
      <c r="AH81" s="71"/>
      <c r="AI81" s="72"/>
      <c r="AJ81" s="81"/>
      <c r="AK81" s="81"/>
      <c r="AL81" s="81"/>
      <c r="AM81" s="81"/>
      <c r="AN81" s="81"/>
    </row>
    <row r="82" spans="1:45" ht="13.5" customHeight="1" x14ac:dyDescent="0.2">
      <c r="A82" s="46"/>
      <c r="B82" s="67"/>
      <c r="C82" s="68"/>
      <c r="D82" s="68"/>
      <c r="E82" s="68"/>
      <c r="F82" s="68"/>
      <c r="G82" s="68"/>
      <c r="H82" s="68"/>
      <c r="I82" s="69"/>
      <c r="J82" s="30" t="s">
        <v>81</v>
      </c>
      <c r="K82" s="31"/>
      <c r="L82" s="31"/>
      <c r="M82" s="31"/>
      <c r="N82" s="32"/>
      <c r="O82" s="159">
        <v>0.06</v>
      </c>
      <c r="P82" s="129"/>
      <c r="Q82" s="129"/>
      <c r="R82" s="129"/>
      <c r="S82" s="129"/>
      <c r="T82" s="129"/>
      <c r="U82" s="129"/>
      <c r="V82" s="129"/>
      <c r="W82" s="130"/>
      <c r="X82" s="33">
        <f>O82*AD42</f>
        <v>119.28</v>
      </c>
      <c r="Y82" s="34"/>
      <c r="Z82" s="34"/>
      <c r="AA82" s="34"/>
      <c r="AB82" s="34"/>
      <c r="AC82" s="35"/>
      <c r="AD82" s="57"/>
      <c r="AE82" s="58"/>
      <c r="AF82" s="58"/>
      <c r="AG82" s="58"/>
      <c r="AH82" s="58"/>
      <c r="AI82" s="59"/>
      <c r="AJ82" s="81"/>
      <c r="AK82" s="81"/>
      <c r="AL82" s="81"/>
      <c r="AM82" s="81"/>
      <c r="AN82" s="81"/>
    </row>
    <row r="83" spans="1:45" ht="13.5" customHeight="1" x14ac:dyDescent="0.2">
      <c r="A83" s="42" t="s">
        <v>19</v>
      </c>
      <c r="B83" s="61" t="s">
        <v>82</v>
      </c>
      <c r="C83" s="62"/>
      <c r="D83" s="62"/>
      <c r="E83" s="62"/>
      <c r="F83" s="62"/>
      <c r="G83" s="62"/>
      <c r="H83" s="62"/>
      <c r="I83" s="63"/>
      <c r="J83" s="160" t="s">
        <v>188</v>
      </c>
      <c r="K83" s="161"/>
      <c r="L83" s="161"/>
      <c r="M83" s="161"/>
      <c r="N83" s="161"/>
      <c r="O83" s="161"/>
      <c r="P83" s="161"/>
      <c r="Q83" s="161"/>
      <c r="R83" s="161"/>
      <c r="S83" s="161"/>
      <c r="T83" s="161"/>
      <c r="U83" s="161"/>
      <c r="V83" s="161"/>
      <c r="W83" s="162"/>
      <c r="X83" s="166">
        <v>805</v>
      </c>
      <c r="Y83" s="167"/>
      <c r="Z83" s="167"/>
      <c r="AA83" s="167"/>
      <c r="AB83" s="167"/>
      <c r="AC83" s="168"/>
      <c r="AD83" s="60">
        <f>X85-X86</f>
        <v>644</v>
      </c>
      <c r="AE83" s="55"/>
      <c r="AF83" s="55"/>
      <c r="AG83" s="55"/>
      <c r="AH83" s="55"/>
      <c r="AI83" s="56"/>
      <c r="AJ83" s="81"/>
      <c r="AK83" s="81"/>
      <c r="AL83" s="81"/>
      <c r="AM83" s="81"/>
      <c r="AN83" s="81"/>
    </row>
    <row r="84" spans="1:45" ht="13.5" customHeight="1" x14ac:dyDescent="0.2">
      <c r="A84" s="47"/>
      <c r="B84" s="64"/>
      <c r="C84" s="65"/>
      <c r="D84" s="65"/>
      <c r="E84" s="65"/>
      <c r="F84" s="65"/>
      <c r="G84" s="65"/>
      <c r="H84" s="65"/>
      <c r="I84" s="66"/>
      <c r="J84" s="163"/>
      <c r="K84" s="164"/>
      <c r="L84" s="164"/>
      <c r="M84" s="164"/>
      <c r="N84" s="164"/>
      <c r="O84" s="164"/>
      <c r="P84" s="164"/>
      <c r="Q84" s="164"/>
      <c r="R84" s="164"/>
      <c r="S84" s="164"/>
      <c r="T84" s="164"/>
      <c r="U84" s="164"/>
      <c r="V84" s="164"/>
      <c r="W84" s="165"/>
      <c r="X84" s="169"/>
      <c r="Y84" s="170"/>
      <c r="Z84" s="170"/>
      <c r="AA84" s="170"/>
      <c r="AB84" s="170"/>
      <c r="AC84" s="171"/>
      <c r="AD84" s="70"/>
      <c r="AE84" s="71"/>
      <c r="AF84" s="71"/>
      <c r="AG84" s="71"/>
      <c r="AH84" s="71"/>
      <c r="AI84" s="72"/>
      <c r="AJ84" s="81"/>
      <c r="AK84" s="81"/>
      <c r="AL84" s="81"/>
      <c r="AM84" s="81"/>
      <c r="AN84" s="81"/>
    </row>
    <row r="85" spans="1:45" ht="13.5" customHeight="1" x14ac:dyDescent="0.2">
      <c r="A85" s="47"/>
      <c r="B85" s="64"/>
      <c r="C85" s="65"/>
      <c r="D85" s="65"/>
      <c r="E85" s="65"/>
      <c r="F85" s="65"/>
      <c r="G85" s="65"/>
      <c r="H85" s="65"/>
      <c r="I85" s="66"/>
      <c r="J85" s="30" t="s">
        <v>83</v>
      </c>
      <c r="K85" s="31"/>
      <c r="L85" s="31"/>
      <c r="M85" s="31"/>
      <c r="N85" s="31"/>
      <c r="O85" s="31"/>
      <c r="P85" s="31"/>
      <c r="Q85" s="31"/>
      <c r="R85" s="31"/>
      <c r="S85" s="31"/>
      <c r="T85" s="31"/>
      <c r="U85" s="31"/>
      <c r="V85" s="31"/>
      <c r="W85" s="32"/>
      <c r="X85" s="118">
        <v>805</v>
      </c>
      <c r="Y85" s="34"/>
      <c r="Z85" s="34"/>
      <c r="AA85" s="34"/>
      <c r="AB85" s="34"/>
      <c r="AC85" s="35"/>
      <c r="AD85" s="70"/>
      <c r="AE85" s="71"/>
      <c r="AF85" s="71"/>
      <c r="AG85" s="71"/>
      <c r="AH85" s="71"/>
      <c r="AI85" s="72"/>
      <c r="AJ85" s="81"/>
      <c r="AK85" s="81"/>
      <c r="AL85" s="81"/>
      <c r="AM85" s="81"/>
      <c r="AN85" s="81"/>
    </row>
    <row r="86" spans="1:45" ht="13.5" customHeight="1" x14ac:dyDescent="0.2">
      <c r="A86" s="43"/>
      <c r="B86" s="67"/>
      <c r="C86" s="68"/>
      <c r="D86" s="68"/>
      <c r="E86" s="68"/>
      <c r="F86" s="68"/>
      <c r="G86" s="68"/>
      <c r="H86" s="68"/>
      <c r="I86" s="69"/>
      <c r="J86" s="30" t="s">
        <v>84</v>
      </c>
      <c r="K86" s="31"/>
      <c r="L86" s="31"/>
      <c r="M86" s="31"/>
      <c r="N86" s="32"/>
      <c r="O86" s="159">
        <v>0.2</v>
      </c>
      <c r="P86" s="129"/>
      <c r="Q86" s="129"/>
      <c r="R86" s="129"/>
      <c r="S86" s="129"/>
      <c r="T86" s="129"/>
      <c r="U86" s="129"/>
      <c r="V86" s="129"/>
      <c r="W86" s="130"/>
      <c r="X86" s="33">
        <f>O86*X85</f>
        <v>161</v>
      </c>
      <c r="Y86" s="34"/>
      <c r="Z86" s="34"/>
      <c r="AA86" s="34"/>
      <c r="AB86" s="34"/>
      <c r="AC86" s="35"/>
      <c r="AD86" s="57"/>
      <c r="AE86" s="58"/>
      <c r="AF86" s="58"/>
      <c r="AG86" s="58"/>
      <c r="AH86" s="58"/>
      <c r="AI86" s="59"/>
      <c r="AJ86" s="81"/>
      <c r="AK86" s="81"/>
      <c r="AL86" s="81"/>
      <c r="AM86" s="81"/>
      <c r="AN86" s="81"/>
    </row>
    <row r="87" spans="1:45" ht="13.5" customHeight="1" x14ac:dyDescent="0.2">
      <c r="A87" s="3" t="s">
        <v>21</v>
      </c>
      <c r="B87" s="30" t="s">
        <v>192</v>
      </c>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80"/>
      <c r="AD87" s="118"/>
      <c r="AE87" s="34"/>
      <c r="AF87" s="34"/>
      <c r="AG87" s="34"/>
      <c r="AH87" s="34"/>
      <c r="AI87" s="35"/>
      <c r="AJ87" s="81"/>
      <c r="AK87" s="81"/>
      <c r="AL87" s="81"/>
      <c r="AM87" s="81"/>
      <c r="AN87" s="81"/>
    </row>
    <row r="88" spans="1:45" ht="13.5" customHeight="1" x14ac:dyDescent="0.2">
      <c r="A88" s="3" t="s">
        <v>23</v>
      </c>
      <c r="B88" s="30" t="s">
        <v>191</v>
      </c>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80"/>
      <c r="AD88" s="152">
        <v>28</v>
      </c>
      <c r="AE88" s="153"/>
      <c r="AF88" s="153"/>
      <c r="AG88" s="153"/>
      <c r="AH88" s="153"/>
      <c r="AI88" s="154"/>
      <c r="AJ88" s="81"/>
      <c r="AK88" s="81"/>
      <c r="AL88" s="81"/>
      <c r="AM88" s="81"/>
      <c r="AN88" s="81"/>
      <c r="AP88" s="262"/>
      <c r="AQ88" s="262"/>
      <c r="AR88" s="262"/>
      <c r="AS88" s="262"/>
    </row>
    <row r="89" spans="1:45" ht="15.95" customHeight="1" x14ac:dyDescent="0.2">
      <c r="A89" s="3" t="s">
        <v>65</v>
      </c>
      <c r="B89" s="30" t="s">
        <v>190</v>
      </c>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80"/>
      <c r="AD89" s="152">
        <v>28</v>
      </c>
      <c r="AE89" s="153"/>
      <c r="AF89" s="153"/>
      <c r="AG89" s="153"/>
      <c r="AH89" s="153"/>
      <c r="AI89" s="154"/>
      <c r="AJ89" s="81"/>
      <c r="AK89" s="81"/>
      <c r="AL89" s="81"/>
      <c r="AM89" s="81"/>
      <c r="AN89" s="81"/>
      <c r="AP89" s="261"/>
      <c r="AQ89" s="261"/>
      <c r="AR89" s="261"/>
      <c r="AS89" s="261"/>
    </row>
    <row r="90" spans="1:45" ht="13.5" customHeight="1" x14ac:dyDescent="0.2">
      <c r="A90" s="3" t="s">
        <v>67</v>
      </c>
      <c r="B90" s="30" t="s">
        <v>189</v>
      </c>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80"/>
      <c r="AD90" s="152">
        <v>87.5</v>
      </c>
      <c r="AE90" s="153"/>
      <c r="AF90" s="153"/>
      <c r="AG90" s="153"/>
      <c r="AH90" s="153"/>
      <c r="AI90" s="154"/>
      <c r="AJ90" s="81"/>
      <c r="AK90" s="81"/>
      <c r="AL90" s="81"/>
      <c r="AM90" s="81"/>
      <c r="AN90" s="81"/>
      <c r="AP90" s="261"/>
      <c r="AQ90" s="261"/>
      <c r="AR90" s="261"/>
      <c r="AS90" s="261"/>
    </row>
    <row r="91" spans="1:45" ht="18.95" customHeight="1" x14ac:dyDescent="0.2">
      <c r="A91" s="3" t="s">
        <v>69</v>
      </c>
      <c r="B91" s="155" t="s">
        <v>85</v>
      </c>
      <c r="C91" s="79"/>
      <c r="D91" s="79"/>
      <c r="E91" s="79"/>
      <c r="F91" s="79"/>
      <c r="G91" s="79"/>
      <c r="H91" s="79"/>
      <c r="I91" s="79"/>
      <c r="J91" s="79"/>
      <c r="K91" s="79"/>
      <c r="L91" s="79"/>
      <c r="M91" s="79"/>
      <c r="N91" s="79"/>
      <c r="O91" s="79"/>
      <c r="P91" s="79"/>
      <c r="Q91" s="79"/>
      <c r="R91" s="79"/>
      <c r="S91" s="79"/>
      <c r="T91" s="79"/>
      <c r="U91" s="79"/>
      <c r="V91" s="79"/>
      <c r="W91" s="80"/>
      <c r="X91" s="156"/>
      <c r="Y91" s="157"/>
      <c r="Z91" s="157"/>
      <c r="AA91" s="157"/>
      <c r="AB91" s="157"/>
      <c r="AC91" s="158"/>
      <c r="AD91" s="97">
        <f>X91*AD42</f>
        <v>0</v>
      </c>
      <c r="AE91" s="98"/>
      <c r="AF91" s="98"/>
      <c r="AG91" s="98"/>
      <c r="AH91" s="98"/>
      <c r="AI91" s="99"/>
      <c r="AJ91" s="71"/>
      <c r="AK91" s="71"/>
      <c r="AL91" s="71"/>
      <c r="AM91" s="71"/>
      <c r="AN91" s="71"/>
      <c r="AP91" s="261"/>
      <c r="AQ91" s="261"/>
      <c r="AR91" s="261"/>
      <c r="AS91" s="261"/>
    </row>
    <row r="92" spans="1:45" ht="28.5" customHeight="1" x14ac:dyDescent="0.2">
      <c r="A92" s="86" t="s">
        <v>46</v>
      </c>
      <c r="B92" s="87"/>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8"/>
      <c r="AD92" s="97">
        <f>SUM(AD78:AI91)</f>
        <v>787.5</v>
      </c>
      <c r="AE92" s="98"/>
      <c r="AF92" s="98"/>
      <c r="AG92" s="98"/>
      <c r="AH92" s="98"/>
      <c r="AI92" s="99"/>
      <c r="AJ92" s="71"/>
      <c r="AK92" s="71"/>
      <c r="AL92" s="71"/>
      <c r="AM92" s="71"/>
      <c r="AN92" s="71"/>
      <c r="AP92" s="261"/>
      <c r="AQ92" s="261"/>
      <c r="AR92" s="261"/>
      <c r="AS92" s="261"/>
    </row>
    <row r="93" spans="1:45" ht="36.75" customHeight="1" x14ac:dyDescent="0.2">
      <c r="A93" s="117" t="s">
        <v>86</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80"/>
      <c r="AJ93" s="65"/>
      <c r="AK93" s="65"/>
      <c r="AL93" s="65"/>
      <c r="AM93" s="65"/>
      <c r="AN93" s="65"/>
    </row>
    <row r="94" spans="1:45" ht="13.7" customHeight="1" x14ac:dyDescent="0.2">
      <c r="A94" s="1"/>
      <c r="B94" s="81"/>
      <c r="C94" s="81"/>
      <c r="D94" s="81"/>
      <c r="E94" s="81"/>
      <c r="F94" s="81"/>
      <c r="G94" s="81"/>
      <c r="H94" s="81"/>
      <c r="I94" s="81"/>
      <c r="J94" s="81"/>
      <c r="K94" s="81"/>
      <c r="L94" s="81"/>
      <c r="M94" s="81"/>
      <c r="N94" s="81"/>
      <c r="O94" s="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row>
    <row r="95" spans="1:45" ht="13.5" customHeight="1" x14ac:dyDescent="0.2">
      <c r="A95" s="123" t="s">
        <v>87</v>
      </c>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81"/>
      <c r="AK95" s="81"/>
      <c r="AL95" s="81"/>
      <c r="AM95" s="81"/>
      <c r="AN95" s="81"/>
    </row>
    <row r="96" spans="1:45" ht="12.75" customHeight="1" x14ac:dyDescent="0.2">
      <c r="A96" s="1"/>
      <c r="B96" s="81"/>
      <c r="C96" s="81"/>
      <c r="D96" s="81"/>
      <c r="E96" s="81"/>
      <c r="F96" s="81"/>
      <c r="G96" s="81"/>
      <c r="H96" s="81"/>
      <c r="I96" s="81"/>
      <c r="J96" s="81"/>
      <c r="K96" s="81"/>
      <c r="L96" s="81"/>
      <c r="M96" s="81"/>
      <c r="N96" s="81"/>
      <c r="O96" s="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row>
    <row r="97" spans="1:50" ht="13.5" customHeight="1" x14ac:dyDescent="0.2">
      <c r="A97" s="5">
        <v>2</v>
      </c>
      <c r="B97" s="149" t="s">
        <v>88</v>
      </c>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1"/>
      <c r="AD97" s="86" t="s">
        <v>40</v>
      </c>
      <c r="AE97" s="87"/>
      <c r="AF97" s="87"/>
      <c r="AG97" s="87"/>
      <c r="AH97" s="87"/>
      <c r="AI97" s="88"/>
      <c r="AJ97" s="81"/>
      <c r="AK97" s="81"/>
      <c r="AL97" s="81"/>
      <c r="AM97" s="81"/>
      <c r="AN97" s="81"/>
    </row>
    <row r="98" spans="1:50" ht="13.5" customHeight="1" x14ac:dyDescent="0.2">
      <c r="A98" s="8">
        <v>2.1</v>
      </c>
      <c r="B98" s="30" t="s">
        <v>89</v>
      </c>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2"/>
      <c r="AD98" s="33">
        <f>AD57</f>
        <v>293.41985896296273</v>
      </c>
      <c r="AE98" s="34"/>
      <c r="AF98" s="34"/>
      <c r="AG98" s="34"/>
      <c r="AH98" s="34"/>
      <c r="AI98" s="35"/>
      <c r="AJ98" s="81"/>
      <c r="AK98" s="81"/>
      <c r="AL98" s="81"/>
      <c r="AM98" s="81"/>
      <c r="AN98" s="81"/>
    </row>
    <row r="99" spans="1:50" ht="13.5" customHeight="1" x14ac:dyDescent="0.2">
      <c r="A99" s="8">
        <v>2.2000000000000002</v>
      </c>
      <c r="B99" s="30" t="s">
        <v>90</v>
      </c>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2"/>
      <c r="AD99" s="33">
        <f>AD72</f>
        <v>1021.1011091911107</v>
      </c>
      <c r="AE99" s="34"/>
      <c r="AF99" s="34"/>
      <c r="AG99" s="34"/>
      <c r="AH99" s="34"/>
      <c r="AI99" s="35"/>
      <c r="AJ99" s="81"/>
      <c r="AK99" s="81"/>
      <c r="AL99" s="81"/>
      <c r="AM99" s="81"/>
      <c r="AN99" s="81"/>
    </row>
    <row r="100" spans="1:50" ht="13.5" customHeight="1" x14ac:dyDescent="0.2">
      <c r="A100" s="8">
        <v>2.2999999999999998</v>
      </c>
      <c r="B100" s="30" t="s">
        <v>91</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2"/>
      <c r="AD100" s="33">
        <f>AD92</f>
        <v>787.5</v>
      </c>
      <c r="AE100" s="34"/>
      <c r="AF100" s="34"/>
      <c r="AG100" s="34"/>
      <c r="AH100" s="34"/>
      <c r="AI100" s="35"/>
      <c r="AJ100" s="81"/>
      <c r="AK100" s="81"/>
      <c r="AL100" s="81"/>
      <c r="AM100" s="81"/>
      <c r="AN100" s="81"/>
    </row>
    <row r="101" spans="1:50" ht="13.7" customHeight="1" x14ac:dyDescent="0.2">
      <c r="A101" s="36" t="s">
        <v>46</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8"/>
      <c r="AD101" s="33">
        <f>SUM(AD98:AI100)</f>
        <v>2102.0209681540737</v>
      </c>
      <c r="AE101" s="34"/>
      <c r="AF101" s="34"/>
      <c r="AG101" s="34"/>
      <c r="AH101" s="34"/>
      <c r="AI101" s="35"/>
      <c r="AJ101" s="81"/>
      <c r="AK101" s="81"/>
      <c r="AL101" s="81"/>
      <c r="AM101" s="81"/>
      <c r="AN101" s="81"/>
    </row>
    <row r="102" spans="1:50" ht="12.75" customHeight="1" x14ac:dyDescent="0.2">
      <c r="A102" s="1"/>
      <c r="B102" s="81"/>
      <c r="C102" s="81"/>
      <c r="D102" s="81"/>
      <c r="E102" s="81"/>
      <c r="F102" s="81"/>
      <c r="G102" s="81"/>
      <c r="H102" s="81"/>
      <c r="I102" s="81"/>
      <c r="J102" s="81"/>
      <c r="K102" s="81"/>
      <c r="L102" s="81"/>
      <c r="M102" s="81"/>
      <c r="N102" s="81"/>
      <c r="O102" s="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row>
    <row r="103" spans="1:50" ht="13.5" customHeight="1" x14ac:dyDescent="0.2">
      <c r="A103" s="109" t="s">
        <v>92</v>
      </c>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81"/>
      <c r="AK103" s="81"/>
      <c r="AL103" s="81"/>
      <c r="AM103" s="81"/>
      <c r="AN103" s="81"/>
    </row>
    <row r="104" spans="1:50" ht="23.45" customHeight="1" x14ac:dyDescent="0.2">
      <c r="A104" s="7"/>
      <c r="B104" s="71"/>
      <c r="C104" s="71"/>
      <c r="D104" s="71"/>
      <c r="E104" s="71"/>
      <c r="F104" s="71"/>
      <c r="G104" s="71"/>
      <c r="H104" s="71"/>
      <c r="I104" s="71"/>
      <c r="J104" s="71"/>
      <c r="K104" s="71"/>
      <c r="L104" s="71"/>
      <c r="M104" s="71"/>
      <c r="N104" s="71"/>
      <c r="O104" s="7"/>
      <c r="P104" s="110" t="s">
        <v>93</v>
      </c>
      <c r="Q104" s="110"/>
      <c r="R104" s="110"/>
      <c r="S104" s="110"/>
      <c r="T104" s="110"/>
      <c r="U104" s="110"/>
      <c r="V104" s="110"/>
      <c r="W104" s="110"/>
      <c r="X104" s="110"/>
      <c r="Y104" s="110"/>
      <c r="Z104" s="110"/>
      <c r="AA104" s="110"/>
      <c r="AB104" s="110"/>
      <c r="AC104" s="110"/>
      <c r="AD104" s="110"/>
      <c r="AE104" s="110"/>
      <c r="AF104" s="110"/>
      <c r="AG104" s="110"/>
      <c r="AH104" s="110"/>
      <c r="AI104" s="110"/>
      <c r="AJ104" s="12"/>
      <c r="AK104" s="12"/>
      <c r="AL104" s="12"/>
      <c r="AM104" s="12"/>
      <c r="AN104" s="12"/>
    </row>
    <row r="105" spans="1:50" ht="13.5" customHeight="1" x14ac:dyDescent="0.2">
      <c r="A105" s="148" t="s">
        <v>94</v>
      </c>
      <c r="B105" s="148"/>
      <c r="C105" s="148"/>
      <c r="D105" s="148"/>
      <c r="E105" s="148"/>
      <c r="F105" s="148"/>
      <c r="G105" s="148"/>
      <c r="H105" s="148"/>
      <c r="I105" s="148"/>
      <c r="J105" s="71"/>
      <c r="K105" s="71"/>
      <c r="L105" s="71"/>
      <c r="M105" s="71"/>
      <c r="N105" s="71"/>
      <c r="O105" s="7"/>
      <c r="P105" s="110"/>
      <c r="Q105" s="110"/>
      <c r="R105" s="110"/>
      <c r="S105" s="110"/>
      <c r="T105" s="110"/>
      <c r="U105" s="110"/>
      <c r="V105" s="110"/>
      <c r="W105" s="110"/>
      <c r="X105" s="110"/>
      <c r="Y105" s="110"/>
      <c r="Z105" s="110"/>
      <c r="AA105" s="110"/>
      <c r="AB105" s="110"/>
      <c r="AC105" s="110"/>
      <c r="AD105" s="110"/>
      <c r="AE105" s="110"/>
      <c r="AF105" s="110"/>
      <c r="AG105" s="110"/>
      <c r="AH105" s="110"/>
      <c r="AI105" s="110"/>
      <c r="AJ105" s="12"/>
      <c r="AK105" s="12"/>
      <c r="AL105" s="12"/>
      <c r="AM105" s="12"/>
      <c r="AN105" s="12"/>
    </row>
    <row r="106" spans="1:50" ht="23.1" customHeight="1" x14ac:dyDescent="0.2">
      <c r="A106" s="7"/>
      <c r="B106" s="71"/>
      <c r="C106" s="71"/>
      <c r="D106" s="71"/>
      <c r="E106" s="71"/>
      <c r="F106" s="71"/>
      <c r="G106" s="71"/>
      <c r="H106" s="71"/>
      <c r="I106" s="71"/>
      <c r="J106" s="71"/>
      <c r="K106" s="71"/>
      <c r="L106" s="71"/>
      <c r="M106" s="71"/>
      <c r="N106" s="71"/>
      <c r="O106" s="7"/>
      <c r="P106" s="255"/>
      <c r="Q106" s="255"/>
      <c r="R106" s="255"/>
      <c r="S106" s="255"/>
      <c r="T106" s="255"/>
      <c r="U106" s="255"/>
      <c r="V106" s="255"/>
      <c r="W106" s="255"/>
      <c r="X106" s="255"/>
      <c r="Y106" s="255"/>
      <c r="Z106" s="255"/>
      <c r="AA106" s="255"/>
      <c r="AB106" s="255"/>
      <c r="AC106" s="255"/>
      <c r="AD106" s="255"/>
      <c r="AE106" s="255"/>
      <c r="AF106" s="255"/>
      <c r="AG106" s="255"/>
      <c r="AH106" s="255"/>
      <c r="AI106" s="255"/>
      <c r="AJ106" s="12"/>
      <c r="AK106" s="12"/>
      <c r="AL106" s="12"/>
      <c r="AM106" s="12"/>
      <c r="AN106" s="12"/>
    </row>
    <row r="107" spans="1:50" ht="13.5" customHeight="1" x14ac:dyDescent="0.2">
      <c r="A107" s="5">
        <v>3</v>
      </c>
      <c r="B107" s="86" t="s">
        <v>95</v>
      </c>
      <c r="C107" s="87"/>
      <c r="D107" s="87"/>
      <c r="E107" s="87"/>
      <c r="F107" s="87"/>
      <c r="G107" s="87"/>
      <c r="H107" s="87"/>
      <c r="I107" s="87"/>
      <c r="J107" s="87"/>
      <c r="K107" s="87"/>
      <c r="L107" s="87"/>
      <c r="M107" s="87"/>
      <c r="N107" s="87"/>
      <c r="O107" s="87"/>
      <c r="P107" s="87"/>
      <c r="Q107" s="87"/>
      <c r="R107" s="87"/>
      <c r="S107" s="87"/>
      <c r="T107" s="87"/>
      <c r="U107" s="87"/>
      <c r="V107" s="87"/>
      <c r="W107" s="88"/>
      <c r="X107" s="86" t="s">
        <v>58</v>
      </c>
      <c r="Y107" s="87"/>
      <c r="Z107" s="87"/>
      <c r="AA107" s="87"/>
      <c r="AB107" s="87"/>
      <c r="AC107" s="88"/>
      <c r="AD107" s="86" t="s">
        <v>40</v>
      </c>
      <c r="AE107" s="87"/>
      <c r="AF107" s="87"/>
      <c r="AG107" s="87"/>
      <c r="AH107" s="87"/>
      <c r="AI107" s="88"/>
      <c r="AJ107" s="81"/>
      <c r="AK107" s="81"/>
      <c r="AL107" s="81"/>
      <c r="AM107" s="81"/>
      <c r="AN107" s="81"/>
      <c r="AP107" s="259" t="s">
        <v>153</v>
      </c>
      <c r="AQ107" s="260"/>
      <c r="AR107" s="260"/>
      <c r="AS107" s="260"/>
      <c r="AU107" s="259" t="s">
        <v>155</v>
      </c>
      <c r="AV107" s="260"/>
      <c r="AW107" s="260"/>
      <c r="AX107" s="260"/>
    </row>
    <row r="108" spans="1:50" ht="15" customHeight="1" x14ac:dyDescent="0.2">
      <c r="A108" s="3" t="s">
        <v>41</v>
      </c>
      <c r="B108" s="30" t="s">
        <v>96</v>
      </c>
      <c r="C108" s="31"/>
      <c r="D108" s="31"/>
      <c r="E108" s="31"/>
      <c r="F108" s="31"/>
      <c r="G108" s="31"/>
      <c r="H108" s="31"/>
      <c r="I108" s="31"/>
      <c r="J108" s="31"/>
      <c r="K108" s="31"/>
      <c r="L108" s="31"/>
      <c r="M108" s="31"/>
      <c r="N108" s="32"/>
      <c r="O108" s="142" t="s">
        <v>97</v>
      </c>
      <c r="P108" s="143"/>
      <c r="Q108" s="143"/>
      <c r="R108" s="143"/>
      <c r="S108" s="143"/>
      <c r="T108" s="143"/>
      <c r="U108" s="143"/>
      <c r="V108" s="143"/>
      <c r="W108" s="144"/>
      <c r="X108" s="128">
        <v>4.5999999999999999E-3</v>
      </c>
      <c r="Y108" s="129"/>
      <c r="Z108" s="129"/>
      <c r="AA108" s="129"/>
      <c r="AB108" s="129"/>
      <c r="AC108" s="130"/>
      <c r="AD108" s="33">
        <f>X108*$AD$46</f>
        <v>12.147582161066666</v>
      </c>
      <c r="AE108" s="34"/>
      <c r="AF108" s="34"/>
      <c r="AG108" s="34"/>
      <c r="AH108" s="34"/>
      <c r="AI108" s="35"/>
      <c r="AJ108" s="81"/>
      <c r="AK108" s="81"/>
      <c r="AL108" s="81"/>
      <c r="AM108" s="81"/>
      <c r="AN108" s="81"/>
      <c r="AP108" s="256" t="s">
        <v>154</v>
      </c>
      <c r="AQ108" s="256"/>
      <c r="AR108" s="256"/>
      <c r="AS108" s="256"/>
      <c r="AU108" s="256" t="s">
        <v>159</v>
      </c>
      <c r="AV108" s="256"/>
      <c r="AW108" s="256"/>
      <c r="AX108" s="256"/>
    </row>
    <row r="109" spans="1:50" ht="13.5" customHeight="1" x14ac:dyDescent="0.2">
      <c r="A109" s="3" t="s">
        <v>19</v>
      </c>
      <c r="B109" s="30" t="s">
        <v>98</v>
      </c>
      <c r="C109" s="31"/>
      <c r="D109" s="31"/>
      <c r="E109" s="31"/>
      <c r="F109" s="31"/>
      <c r="G109" s="31"/>
      <c r="H109" s="31"/>
      <c r="I109" s="31"/>
      <c r="J109" s="31"/>
      <c r="K109" s="31"/>
      <c r="L109" s="31"/>
      <c r="M109" s="31"/>
      <c r="N109" s="31"/>
      <c r="O109" s="31"/>
      <c r="P109" s="31"/>
      <c r="Q109" s="31"/>
      <c r="R109" s="31"/>
      <c r="S109" s="31"/>
      <c r="T109" s="31"/>
      <c r="U109" s="31"/>
      <c r="V109" s="31"/>
      <c r="W109" s="32"/>
      <c r="X109" s="145">
        <v>3.6999999999999999E-4</v>
      </c>
      <c r="Y109" s="146"/>
      <c r="Z109" s="146"/>
      <c r="AA109" s="146"/>
      <c r="AB109" s="146"/>
      <c r="AC109" s="147"/>
      <c r="AD109" s="33">
        <f t="shared" ref="AD109:AD110" si="0">X109*$AD$46</f>
        <v>0.97708813034666653</v>
      </c>
      <c r="AE109" s="34"/>
      <c r="AF109" s="34"/>
      <c r="AG109" s="34"/>
      <c r="AH109" s="34"/>
      <c r="AI109" s="35"/>
      <c r="AJ109" s="81"/>
      <c r="AK109" s="81"/>
      <c r="AL109" s="81"/>
      <c r="AM109" s="81"/>
      <c r="AN109" s="81"/>
      <c r="AP109" s="256"/>
      <c r="AQ109" s="256"/>
      <c r="AR109" s="256"/>
      <c r="AS109" s="256"/>
      <c r="AU109" s="13"/>
      <c r="AV109" s="13"/>
      <c r="AW109" s="13"/>
      <c r="AX109" s="13"/>
    </row>
    <row r="110" spans="1:50" ht="13.5" customHeight="1" x14ac:dyDescent="0.2">
      <c r="A110" s="3" t="s">
        <v>21</v>
      </c>
      <c r="B110" s="30" t="s">
        <v>99</v>
      </c>
      <c r="C110" s="31"/>
      <c r="D110" s="31"/>
      <c r="E110" s="31"/>
      <c r="F110" s="31"/>
      <c r="G110" s="31"/>
      <c r="H110" s="31"/>
      <c r="I110" s="31"/>
      <c r="J110" s="31"/>
      <c r="K110" s="31"/>
      <c r="L110" s="31"/>
      <c r="M110" s="31"/>
      <c r="N110" s="31"/>
      <c r="O110" s="31"/>
      <c r="P110" s="31"/>
      <c r="Q110" s="31"/>
      <c r="R110" s="31"/>
      <c r="S110" s="31"/>
      <c r="T110" s="31"/>
      <c r="U110" s="31"/>
      <c r="V110" s="31"/>
      <c r="W110" s="32"/>
      <c r="X110" s="95">
        <v>0.02</v>
      </c>
      <c r="Y110" s="174"/>
      <c r="Z110" s="174"/>
      <c r="AA110" s="174"/>
      <c r="AB110" s="174"/>
      <c r="AC110" s="175"/>
      <c r="AD110" s="33">
        <f t="shared" si="0"/>
        <v>52.815574613333332</v>
      </c>
      <c r="AE110" s="34"/>
      <c r="AF110" s="34"/>
      <c r="AG110" s="34"/>
      <c r="AH110" s="34"/>
      <c r="AI110" s="35"/>
      <c r="AJ110" s="81"/>
      <c r="AK110" s="81"/>
      <c r="AL110" s="81"/>
      <c r="AM110" s="81"/>
      <c r="AN110" s="81"/>
      <c r="AP110" s="256"/>
      <c r="AQ110" s="256"/>
      <c r="AR110" s="256"/>
      <c r="AS110" s="256"/>
      <c r="AU110" s="263"/>
      <c r="AV110" s="262"/>
      <c r="AW110" s="262"/>
      <c r="AX110" s="262"/>
    </row>
    <row r="111" spans="1:50" ht="13.5" customHeight="1" x14ac:dyDescent="0.2">
      <c r="A111" s="36" t="s">
        <v>100</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8"/>
      <c r="AD111" s="33">
        <f>SUM(AD108:AI110)</f>
        <v>65.940244904746663</v>
      </c>
      <c r="AE111" s="34"/>
      <c r="AF111" s="34"/>
      <c r="AG111" s="34"/>
      <c r="AH111" s="34"/>
      <c r="AI111" s="35"/>
      <c r="AJ111" s="81"/>
      <c r="AK111" s="81"/>
      <c r="AL111" s="81"/>
      <c r="AM111" s="81"/>
      <c r="AN111" s="81"/>
      <c r="AP111" s="13"/>
      <c r="AQ111" s="13"/>
      <c r="AR111" s="13"/>
      <c r="AS111" s="13"/>
      <c r="AU111" s="261"/>
      <c r="AV111" s="261"/>
      <c r="AW111" s="261"/>
      <c r="AX111" s="261"/>
    </row>
    <row r="112" spans="1:50" ht="13.5" customHeight="1" x14ac:dyDescent="0.2">
      <c r="A112" s="3" t="s">
        <v>23</v>
      </c>
      <c r="B112" s="30" t="s">
        <v>101</v>
      </c>
      <c r="C112" s="31"/>
      <c r="D112" s="31"/>
      <c r="E112" s="31"/>
      <c r="F112" s="31"/>
      <c r="G112" s="31"/>
      <c r="H112" s="31"/>
      <c r="I112" s="31"/>
      <c r="J112" s="31"/>
      <c r="K112" s="31"/>
      <c r="L112" s="31"/>
      <c r="M112" s="31"/>
      <c r="N112" s="32"/>
      <c r="O112" s="100" t="s">
        <v>97</v>
      </c>
      <c r="P112" s="101"/>
      <c r="Q112" s="101"/>
      <c r="R112" s="101"/>
      <c r="S112" s="101"/>
      <c r="T112" s="101"/>
      <c r="U112" s="101"/>
      <c r="V112" s="101"/>
      <c r="W112" s="102"/>
      <c r="X112" s="128">
        <v>1.9400000000000001E-2</v>
      </c>
      <c r="Y112" s="129"/>
      <c r="Z112" s="129"/>
      <c r="AA112" s="129"/>
      <c r="AB112" s="129"/>
      <c r="AC112" s="130"/>
      <c r="AD112" s="33">
        <f t="shared" ref="AD112:AD113" si="1">X112*$AD$46</f>
        <v>51.23110737493333</v>
      </c>
      <c r="AE112" s="34"/>
      <c r="AF112" s="34"/>
      <c r="AG112" s="34"/>
      <c r="AH112" s="34"/>
      <c r="AI112" s="35"/>
      <c r="AJ112" s="81"/>
      <c r="AK112" s="81"/>
      <c r="AL112" s="81"/>
      <c r="AM112" s="81"/>
      <c r="AN112" s="81"/>
      <c r="AP112" s="259" t="s">
        <v>156</v>
      </c>
      <c r="AQ112" s="260"/>
      <c r="AR112" s="260"/>
      <c r="AS112" s="260"/>
      <c r="AU112" s="261"/>
      <c r="AV112" s="261"/>
      <c r="AW112" s="261"/>
      <c r="AX112" s="261"/>
    </row>
    <row r="113" spans="1:50" ht="22.5" customHeight="1" x14ac:dyDescent="0.2">
      <c r="A113" s="3" t="s">
        <v>65</v>
      </c>
      <c r="B113" s="117" t="s">
        <v>102</v>
      </c>
      <c r="C113" s="79"/>
      <c r="D113" s="79"/>
      <c r="E113" s="79"/>
      <c r="F113" s="79"/>
      <c r="G113" s="79"/>
      <c r="H113" s="79"/>
      <c r="I113" s="79"/>
      <c r="J113" s="79"/>
      <c r="K113" s="79"/>
      <c r="L113" s="79"/>
      <c r="M113" s="79"/>
      <c r="N113" s="79"/>
      <c r="O113" s="79"/>
      <c r="P113" s="79"/>
      <c r="Q113" s="79"/>
      <c r="R113" s="79"/>
      <c r="S113" s="79"/>
      <c r="T113" s="79"/>
      <c r="U113" s="79"/>
      <c r="V113" s="79"/>
      <c r="W113" s="80"/>
      <c r="X113" s="257">
        <v>6.7999999999999996E-3</v>
      </c>
      <c r="Y113" s="98"/>
      <c r="Z113" s="98"/>
      <c r="AA113" s="98"/>
      <c r="AB113" s="98"/>
      <c r="AC113" s="99"/>
      <c r="AD113" s="33">
        <f t="shared" si="1"/>
        <v>17.95729536853333</v>
      </c>
      <c r="AE113" s="34"/>
      <c r="AF113" s="34"/>
      <c r="AG113" s="34"/>
      <c r="AH113" s="34"/>
      <c r="AI113" s="35"/>
      <c r="AJ113" s="71"/>
      <c r="AK113" s="71"/>
      <c r="AL113" s="71"/>
      <c r="AM113" s="71"/>
      <c r="AN113" s="71"/>
      <c r="AP113" s="256" t="s">
        <v>157</v>
      </c>
      <c r="AQ113" s="256"/>
      <c r="AR113" s="256"/>
      <c r="AS113" s="256"/>
      <c r="AU113" s="261"/>
      <c r="AV113" s="261"/>
      <c r="AW113" s="261"/>
      <c r="AX113" s="261"/>
    </row>
    <row r="114" spans="1:50" ht="13.5" customHeight="1" x14ac:dyDescent="0.2">
      <c r="A114" s="3" t="s">
        <v>67</v>
      </c>
      <c r="B114" s="30" t="s">
        <v>103</v>
      </c>
      <c r="C114" s="31"/>
      <c r="D114" s="31"/>
      <c r="E114" s="31"/>
      <c r="F114" s="31"/>
      <c r="G114" s="31"/>
      <c r="H114" s="31"/>
      <c r="I114" s="31"/>
      <c r="J114" s="31"/>
      <c r="K114" s="31"/>
      <c r="L114" s="31"/>
      <c r="M114" s="31"/>
      <c r="N114" s="31"/>
      <c r="O114" s="31"/>
      <c r="P114" s="31"/>
      <c r="Q114" s="31"/>
      <c r="R114" s="31"/>
      <c r="S114" s="31"/>
      <c r="T114" s="31"/>
      <c r="U114" s="31"/>
      <c r="V114" s="31"/>
      <c r="W114" s="32"/>
      <c r="X114" s="145">
        <v>0.02</v>
      </c>
      <c r="Y114" s="146"/>
      <c r="Z114" s="146"/>
      <c r="AA114" s="146"/>
      <c r="AB114" s="146"/>
      <c r="AC114" s="147"/>
      <c r="AD114" s="33">
        <f>X114*$AD$46</f>
        <v>52.815574613333332</v>
      </c>
      <c r="AE114" s="34"/>
      <c r="AF114" s="34"/>
      <c r="AG114" s="34"/>
      <c r="AH114" s="34"/>
      <c r="AI114" s="35"/>
      <c r="AJ114" s="81"/>
      <c r="AK114" s="81"/>
      <c r="AL114" s="81"/>
      <c r="AM114" s="81"/>
      <c r="AN114" s="81"/>
      <c r="AP114" s="256"/>
      <c r="AQ114" s="256"/>
      <c r="AR114" s="256"/>
      <c r="AS114" s="256"/>
    </row>
    <row r="115" spans="1:50" ht="13.5" customHeight="1" x14ac:dyDescent="0.2">
      <c r="A115" s="36" t="s">
        <v>104</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8"/>
      <c r="AD115" s="33">
        <f>SUM(AD112:AI114)</f>
        <v>122.00397735679999</v>
      </c>
      <c r="AE115" s="34"/>
      <c r="AF115" s="34"/>
      <c r="AG115" s="34"/>
      <c r="AH115" s="34"/>
      <c r="AI115" s="35"/>
      <c r="AJ115" s="81"/>
      <c r="AK115" s="81"/>
      <c r="AL115" s="81"/>
      <c r="AM115" s="81"/>
      <c r="AN115" s="81"/>
      <c r="AP115" s="13"/>
      <c r="AQ115" s="13"/>
      <c r="AR115" s="13"/>
      <c r="AS115" s="13"/>
    </row>
    <row r="116" spans="1:50" ht="27.95" customHeight="1" x14ac:dyDescent="0.2">
      <c r="A116" s="3" t="s">
        <v>69</v>
      </c>
      <c r="B116" s="30" t="s">
        <v>151</v>
      </c>
      <c r="C116" s="79"/>
      <c r="D116" s="79"/>
      <c r="E116" s="79"/>
      <c r="F116" s="79"/>
      <c r="G116" s="79"/>
      <c r="H116" s="79"/>
      <c r="I116" s="79"/>
      <c r="J116" s="79"/>
      <c r="K116" s="79"/>
      <c r="L116" s="79"/>
      <c r="M116" s="79"/>
      <c r="N116" s="80"/>
      <c r="O116" s="100" t="s">
        <v>97</v>
      </c>
      <c r="P116" s="101"/>
      <c r="Q116" s="101"/>
      <c r="R116" s="101"/>
      <c r="S116" s="101"/>
      <c r="T116" s="101"/>
      <c r="U116" s="101"/>
      <c r="V116" s="101"/>
      <c r="W116" s="102"/>
      <c r="X116" s="138"/>
      <c r="Y116" s="139"/>
      <c r="Z116" s="139"/>
      <c r="AA116" s="139"/>
      <c r="AB116" s="139"/>
      <c r="AC116" s="140"/>
      <c r="AD116" s="141"/>
      <c r="AE116" s="98"/>
      <c r="AF116" s="98"/>
      <c r="AG116" s="98"/>
      <c r="AH116" s="98"/>
      <c r="AI116" s="99"/>
      <c r="AJ116" s="71"/>
      <c r="AK116" s="71"/>
      <c r="AL116" s="71"/>
      <c r="AM116" s="71"/>
      <c r="AN116" s="71"/>
      <c r="AP116" s="259" t="s">
        <v>158</v>
      </c>
      <c r="AQ116" s="260"/>
      <c r="AR116" s="260"/>
      <c r="AS116" s="260"/>
    </row>
    <row r="117" spans="1:50" ht="13.5" customHeight="1" x14ac:dyDescent="0.2">
      <c r="A117" s="36" t="s">
        <v>46</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8"/>
      <c r="AD117" s="33">
        <f>SUM(AD111,AD115,AD116)</f>
        <v>187.94422226154666</v>
      </c>
      <c r="AE117" s="34"/>
      <c r="AF117" s="34"/>
      <c r="AG117" s="34"/>
      <c r="AH117" s="34"/>
      <c r="AI117" s="35"/>
      <c r="AJ117" s="81"/>
      <c r="AK117" s="81"/>
      <c r="AL117" s="81"/>
      <c r="AM117" s="81"/>
      <c r="AN117" s="81"/>
      <c r="AP117" s="256" t="s">
        <v>160</v>
      </c>
      <c r="AQ117" s="256"/>
      <c r="AR117" s="256"/>
      <c r="AS117" s="256"/>
    </row>
    <row r="118" spans="1:50" ht="63.6" customHeight="1" x14ac:dyDescent="0.2">
      <c r="A118" s="117" t="s">
        <v>105</v>
      </c>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80"/>
      <c r="AJ118" s="65"/>
      <c r="AK118" s="65"/>
      <c r="AL118" s="65"/>
      <c r="AM118" s="65"/>
      <c r="AN118" s="65"/>
      <c r="AP118" s="256"/>
      <c r="AQ118" s="256"/>
      <c r="AR118" s="256"/>
      <c r="AS118" s="256"/>
    </row>
    <row r="119" spans="1:50" ht="12.95" customHeight="1" x14ac:dyDescent="0.2">
      <c r="A119" s="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row>
    <row r="120" spans="1:50" ht="13.5" customHeight="1" x14ac:dyDescent="0.2">
      <c r="A120" s="109" t="s">
        <v>106</v>
      </c>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81"/>
      <c r="AK120" s="81"/>
      <c r="AL120" s="81"/>
      <c r="AM120" s="81"/>
      <c r="AN120" s="81"/>
    </row>
    <row r="121" spans="1:50" ht="12.95" customHeight="1" x14ac:dyDescent="0.2">
      <c r="A121" s="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row>
    <row r="122" spans="1:50" ht="14.1" customHeight="1" x14ac:dyDescent="0.2">
      <c r="A122" s="123" t="s">
        <v>107</v>
      </c>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c r="AI122" s="123"/>
      <c r="AJ122" s="81"/>
      <c r="AK122" s="81"/>
      <c r="AL122" s="81"/>
      <c r="AM122" s="81"/>
      <c r="AN122" s="81"/>
    </row>
    <row r="123" spans="1:50" ht="64.5" customHeight="1" x14ac:dyDescent="0.2">
      <c r="A123" s="131" t="s">
        <v>108</v>
      </c>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row>
    <row r="124" spans="1:50" ht="25.5" customHeight="1" x14ac:dyDescent="0.2">
      <c r="A124" s="6">
        <v>4.0999999999999996</v>
      </c>
      <c r="B124" s="132" t="s">
        <v>109</v>
      </c>
      <c r="C124" s="133"/>
      <c r="D124" s="133"/>
      <c r="E124" s="133"/>
      <c r="F124" s="133"/>
      <c r="G124" s="133"/>
      <c r="H124" s="133"/>
      <c r="I124" s="133"/>
      <c r="J124" s="133"/>
      <c r="K124" s="133"/>
      <c r="L124" s="133"/>
      <c r="M124" s="133"/>
      <c r="N124" s="133"/>
      <c r="O124" s="133"/>
      <c r="P124" s="133"/>
      <c r="Q124" s="133"/>
      <c r="R124" s="133"/>
      <c r="S124" s="133"/>
      <c r="T124" s="133"/>
      <c r="U124" s="133"/>
      <c r="V124" s="133"/>
      <c r="W124" s="134"/>
      <c r="X124" s="135" t="s">
        <v>110</v>
      </c>
      <c r="Y124" s="136"/>
      <c r="Z124" s="136"/>
      <c r="AA124" s="136"/>
      <c r="AB124" s="136"/>
      <c r="AC124" s="137"/>
      <c r="AD124" s="132" t="s">
        <v>111</v>
      </c>
      <c r="AE124" s="133"/>
      <c r="AF124" s="133"/>
      <c r="AG124" s="133"/>
      <c r="AH124" s="133"/>
      <c r="AI124" s="134"/>
      <c r="AJ124" s="71"/>
      <c r="AK124" s="71"/>
      <c r="AL124" s="71"/>
      <c r="AM124" s="71"/>
      <c r="AN124" s="71"/>
      <c r="AP124" s="259" t="s">
        <v>162</v>
      </c>
      <c r="AQ124" s="260"/>
      <c r="AR124" s="260"/>
      <c r="AS124" s="260"/>
      <c r="AU124" s="259" t="s">
        <v>171</v>
      </c>
      <c r="AV124" s="260"/>
      <c r="AW124" s="260"/>
      <c r="AX124" s="260"/>
    </row>
    <row r="125" spans="1:50" ht="13.5" customHeight="1" x14ac:dyDescent="0.2">
      <c r="A125" s="3" t="s">
        <v>41</v>
      </c>
      <c r="B125" s="124" t="s">
        <v>161</v>
      </c>
      <c r="C125" s="31"/>
      <c r="D125" s="31"/>
      <c r="E125" s="31"/>
      <c r="F125" s="31"/>
      <c r="G125" s="31"/>
      <c r="H125" s="31"/>
      <c r="I125" s="31"/>
      <c r="J125" s="31"/>
      <c r="K125" s="31"/>
      <c r="L125" s="31"/>
      <c r="M125" s="31"/>
      <c r="N125" s="31"/>
      <c r="O125" s="31"/>
      <c r="P125" s="31"/>
      <c r="Q125" s="31"/>
      <c r="R125" s="31"/>
      <c r="S125" s="31"/>
      <c r="T125" s="31"/>
      <c r="U125" s="31"/>
      <c r="V125" s="31"/>
      <c r="W125" s="32"/>
      <c r="X125" s="128">
        <v>8.3299999999999999E-2</v>
      </c>
      <c r="Y125" s="129"/>
      <c r="Z125" s="129"/>
      <c r="AA125" s="129"/>
      <c r="AB125" s="129"/>
      <c r="AC125" s="130"/>
      <c r="AD125" s="33">
        <f t="shared" ref="AD125:AD130" si="2">X125*$AD$46</f>
        <v>219.97686826453332</v>
      </c>
      <c r="AE125" s="34"/>
      <c r="AF125" s="34"/>
      <c r="AG125" s="34"/>
      <c r="AH125" s="34"/>
      <c r="AI125" s="35"/>
      <c r="AJ125" s="81"/>
      <c r="AK125" s="81"/>
      <c r="AL125" s="81"/>
      <c r="AM125" s="81"/>
      <c r="AN125" s="81"/>
      <c r="AP125" s="256" t="s">
        <v>163</v>
      </c>
      <c r="AQ125" s="256"/>
      <c r="AR125" s="256"/>
      <c r="AS125" s="256"/>
      <c r="AU125" s="256" t="s">
        <v>172</v>
      </c>
      <c r="AV125" s="256"/>
      <c r="AW125" s="256"/>
      <c r="AX125" s="256"/>
    </row>
    <row r="126" spans="1:50" ht="14.1" customHeight="1" x14ac:dyDescent="0.2">
      <c r="A126" s="3" t="s">
        <v>19</v>
      </c>
      <c r="B126" s="124" t="s">
        <v>164</v>
      </c>
      <c r="C126" s="31"/>
      <c r="D126" s="31"/>
      <c r="E126" s="31"/>
      <c r="F126" s="31"/>
      <c r="G126" s="31"/>
      <c r="H126" s="31"/>
      <c r="I126" s="31"/>
      <c r="J126" s="31"/>
      <c r="K126" s="31"/>
      <c r="L126" s="31"/>
      <c r="M126" s="31"/>
      <c r="N126" s="31"/>
      <c r="O126" s="31"/>
      <c r="P126" s="31"/>
      <c r="Q126" s="31"/>
      <c r="R126" s="31"/>
      <c r="S126" s="31"/>
      <c r="T126" s="31"/>
      <c r="U126" s="31"/>
      <c r="V126" s="31"/>
      <c r="W126" s="32"/>
      <c r="X126" s="128">
        <v>2.7699999999999999E-3</v>
      </c>
      <c r="Y126" s="129"/>
      <c r="Z126" s="129"/>
      <c r="AA126" s="129"/>
      <c r="AB126" s="129"/>
      <c r="AC126" s="130"/>
      <c r="AD126" s="33">
        <f t="shared" si="2"/>
        <v>7.3149570839466653</v>
      </c>
      <c r="AE126" s="34"/>
      <c r="AF126" s="34"/>
      <c r="AG126" s="34"/>
      <c r="AH126" s="34"/>
      <c r="AI126" s="35"/>
      <c r="AJ126" s="81"/>
      <c r="AK126" s="81"/>
      <c r="AL126" s="81"/>
      <c r="AM126" s="81"/>
      <c r="AN126" s="81"/>
    </row>
    <row r="127" spans="1:50" ht="13.5" customHeight="1" x14ac:dyDescent="0.2">
      <c r="A127" s="3" t="s">
        <v>21</v>
      </c>
      <c r="B127" s="124" t="s">
        <v>166</v>
      </c>
      <c r="C127" s="31"/>
      <c r="D127" s="31"/>
      <c r="E127" s="31"/>
      <c r="F127" s="31"/>
      <c r="G127" s="31"/>
      <c r="H127" s="31"/>
      <c r="I127" s="31"/>
      <c r="J127" s="31"/>
      <c r="K127" s="31"/>
      <c r="L127" s="31"/>
      <c r="M127" s="31"/>
      <c r="N127" s="31"/>
      <c r="O127" s="31"/>
      <c r="P127" s="31"/>
      <c r="Q127" s="31"/>
      <c r="R127" s="31"/>
      <c r="S127" s="31"/>
      <c r="T127" s="31"/>
      <c r="U127" s="31"/>
      <c r="V127" s="31"/>
      <c r="W127" s="32"/>
      <c r="X127" s="125">
        <v>2.1000000000000001E-4</v>
      </c>
      <c r="Y127" s="126"/>
      <c r="Z127" s="126"/>
      <c r="AA127" s="126"/>
      <c r="AB127" s="126"/>
      <c r="AC127" s="127"/>
      <c r="AD127" s="33">
        <f t="shared" si="2"/>
        <v>0.55456353343999998</v>
      </c>
      <c r="AE127" s="34"/>
      <c r="AF127" s="34"/>
      <c r="AG127" s="34"/>
      <c r="AH127" s="34"/>
      <c r="AI127" s="35"/>
      <c r="AJ127" s="81"/>
      <c r="AK127" s="81"/>
      <c r="AL127" s="81"/>
      <c r="AM127" s="81"/>
      <c r="AN127" s="81"/>
      <c r="AP127" s="259" t="s">
        <v>165</v>
      </c>
      <c r="AQ127" s="260"/>
      <c r="AR127" s="260"/>
      <c r="AS127" s="260"/>
      <c r="AU127" s="259" t="s">
        <v>175</v>
      </c>
      <c r="AV127" s="260"/>
      <c r="AW127" s="260"/>
      <c r="AX127" s="260"/>
    </row>
    <row r="128" spans="1:50" ht="13.5" customHeight="1" x14ac:dyDescent="0.2">
      <c r="A128" s="3" t="s">
        <v>23</v>
      </c>
      <c r="B128" s="124" t="s">
        <v>170</v>
      </c>
      <c r="C128" s="31"/>
      <c r="D128" s="31"/>
      <c r="E128" s="31"/>
      <c r="F128" s="31"/>
      <c r="G128" s="31"/>
      <c r="H128" s="31"/>
      <c r="I128" s="31"/>
      <c r="J128" s="31"/>
      <c r="K128" s="31"/>
      <c r="L128" s="31"/>
      <c r="M128" s="31"/>
      <c r="N128" s="31"/>
      <c r="O128" s="31"/>
      <c r="P128" s="31"/>
      <c r="Q128" s="31"/>
      <c r="R128" s="31"/>
      <c r="S128" s="31"/>
      <c r="T128" s="31"/>
      <c r="U128" s="31"/>
      <c r="V128" s="31"/>
      <c r="W128" s="32"/>
      <c r="X128" s="125">
        <v>3.2000000000000003E-4</v>
      </c>
      <c r="Y128" s="126"/>
      <c r="Z128" s="126"/>
      <c r="AA128" s="126"/>
      <c r="AB128" s="126"/>
      <c r="AC128" s="127"/>
      <c r="AD128" s="33">
        <f t="shared" si="2"/>
        <v>0.84504919381333332</v>
      </c>
      <c r="AE128" s="34"/>
      <c r="AF128" s="34"/>
      <c r="AG128" s="34"/>
      <c r="AH128" s="34"/>
      <c r="AI128" s="35"/>
      <c r="AJ128" s="81"/>
      <c r="AK128" s="81"/>
      <c r="AL128" s="81"/>
      <c r="AM128" s="81"/>
      <c r="AN128" s="81"/>
      <c r="AP128" s="256" t="s">
        <v>168</v>
      </c>
      <c r="AQ128" s="256"/>
      <c r="AR128" s="256"/>
      <c r="AS128" s="256"/>
      <c r="AU128" s="256" t="s">
        <v>173</v>
      </c>
      <c r="AV128" s="256"/>
      <c r="AW128" s="256"/>
      <c r="AX128" s="256"/>
    </row>
    <row r="129" spans="1:50" ht="13.5" customHeight="1" x14ac:dyDescent="0.2">
      <c r="A129" s="3" t="s">
        <v>65</v>
      </c>
      <c r="B129" s="124" t="s">
        <v>174</v>
      </c>
      <c r="C129" s="31"/>
      <c r="D129" s="31"/>
      <c r="E129" s="31"/>
      <c r="F129" s="31"/>
      <c r="G129" s="31"/>
      <c r="H129" s="31"/>
      <c r="I129" s="31"/>
      <c r="J129" s="31"/>
      <c r="K129" s="31"/>
      <c r="L129" s="31"/>
      <c r="M129" s="31"/>
      <c r="N129" s="31"/>
      <c r="O129" s="31"/>
      <c r="P129" s="31"/>
      <c r="Q129" s="31"/>
      <c r="R129" s="31"/>
      <c r="S129" s="31"/>
      <c r="T129" s="31"/>
      <c r="U129" s="31"/>
      <c r="V129" s="31"/>
      <c r="W129" s="32"/>
      <c r="X129" s="128">
        <v>3.0999999999999999E-3</v>
      </c>
      <c r="Y129" s="129"/>
      <c r="Z129" s="129"/>
      <c r="AA129" s="129"/>
      <c r="AB129" s="129"/>
      <c r="AC129" s="130"/>
      <c r="AD129" s="33">
        <f t="shared" si="2"/>
        <v>8.1864140650666659</v>
      </c>
      <c r="AE129" s="34"/>
      <c r="AF129" s="34"/>
      <c r="AG129" s="34"/>
      <c r="AH129" s="34"/>
      <c r="AI129" s="35"/>
      <c r="AJ129" s="81"/>
      <c r="AK129" s="81"/>
      <c r="AL129" s="81"/>
      <c r="AM129" s="81"/>
      <c r="AN129" s="81"/>
    </row>
    <row r="130" spans="1:50" ht="13.5" customHeight="1" x14ac:dyDescent="0.2">
      <c r="A130" s="3" t="s">
        <v>67</v>
      </c>
      <c r="B130" s="124" t="s">
        <v>152</v>
      </c>
      <c r="C130" s="31"/>
      <c r="D130" s="31"/>
      <c r="E130" s="31"/>
      <c r="F130" s="31"/>
      <c r="G130" s="31"/>
      <c r="H130" s="31"/>
      <c r="I130" s="31"/>
      <c r="J130" s="31"/>
      <c r="K130" s="31"/>
      <c r="L130" s="31"/>
      <c r="M130" s="31"/>
      <c r="N130" s="31"/>
      <c r="O130" s="31"/>
      <c r="P130" s="31"/>
      <c r="Q130" s="31"/>
      <c r="R130" s="31"/>
      <c r="S130" s="31"/>
      <c r="T130" s="31"/>
      <c r="U130" s="31"/>
      <c r="V130" s="31"/>
      <c r="W130" s="32"/>
      <c r="X130" s="128">
        <v>1.66E-2</v>
      </c>
      <c r="Y130" s="129"/>
      <c r="Z130" s="129"/>
      <c r="AA130" s="129"/>
      <c r="AB130" s="129"/>
      <c r="AC130" s="130"/>
      <c r="AD130" s="33">
        <f t="shared" si="2"/>
        <v>43.836926929066664</v>
      </c>
      <c r="AE130" s="34"/>
      <c r="AF130" s="34"/>
      <c r="AG130" s="34"/>
      <c r="AH130" s="34"/>
      <c r="AI130" s="35"/>
      <c r="AJ130" s="81"/>
      <c r="AK130" s="81"/>
      <c r="AL130" s="81"/>
      <c r="AM130" s="81"/>
      <c r="AN130" s="81"/>
      <c r="AP130" s="259" t="s">
        <v>167</v>
      </c>
      <c r="AQ130" s="260"/>
      <c r="AR130" s="260"/>
      <c r="AS130" s="260"/>
      <c r="AU130" s="259" t="s">
        <v>176</v>
      </c>
      <c r="AV130" s="260"/>
      <c r="AW130" s="260"/>
      <c r="AX130" s="260"/>
    </row>
    <row r="131" spans="1:50" ht="13.5" customHeight="1" x14ac:dyDescent="0.2">
      <c r="A131" s="36" t="s">
        <v>46</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8"/>
      <c r="AD131" s="33">
        <f>SUM(AD125:AI130)</f>
        <v>280.71477906986661</v>
      </c>
      <c r="AE131" s="34"/>
      <c r="AF131" s="34"/>
      <c r="AG131" s="34"/>
      <c r="AH131" s="34"/>
      <c r="AI131" s="35"/>
      <c r="AJ131" s="81"/>
      <c r="AK131" s="81"/>
      <c r="AL131" s="81"/>
      <c r="AM131" s="81"/>
      <c r="AN131" s="81"/>
      <c r="AP131" s="256" t="s">
        <v>169</v>
      </c>
      <c r="AQ131" s="256"/>
      <c r="AR131" s="256"/>
      <c r="AS131" s="256"/>
      <c r="AU131" s="256" t="s">
        <v>177</v>
      </c>
      <c r="AV131" s="256"/>
      <c r="AW131" s="256"/>
      <c r="AX131" s="256"/>
    </row>
    <row r="132" spans="1:50" ht="19.5" customHeight="1" x14ac:dyDescent="0.2">
      <c r="A132" s="117" t="s">
        <v>112</v>
      </c>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80"/>
      <c r="AJ132" s="71"/>
      <c r="AK132" s="71"/>
      <c r="AL132" s="71"/>
      <c r="AM132" s="71"/>
      <c r="AN132" s="71"/>
      <c r="AS132" s="10"/>
    </row>
    <row r="133" spans="1:50" ht="12.75" customHeight="1" x14ac:dyDescent="0.2">
      <c r="A133" s="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row>
    <row r="134" spans="1:50" ht="15" customHeight="1" x14ac:dyDescent="0.2">
      <c r="A134" s="122" t="s">
        <v>113</v>
      </c>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81"/>
      <c r="AK134" s="81"/>
      <c r="AL134" s="81"/>
      <c r="AM134" s="81"/>
      <c r="AN134" s="81"/>
    </row>
    <row r="135" spans="1:50" ht="13.7" customHeight="1" x14ac:dyDescent="0.2">
      <c r="A135" s="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row>
    <row r="136" spans="1:50" ht="13.5" customHeight="1" x14ac:dyDescent="0.2">
      <c r="A136" s="123" t="s">
        <v>114</v>
      </c>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c r="AC136" s="123"/>
      <c r="AD136" s="123"/>
      <c r="AE136" s="123"/>
      <c r="AF136" s="123"/>
      <c r="AG136" s="123"/>
      <c r="AH136" s="123"/>
      <c r="AI136" s="123"/>
      <c r="AJ136" s="81"/>
      <c r="AK136" s="81"/>
      <c r="AL136" s="81"/>
      <c r="AM136" s="81"/>
      <c r="AN136" s="81"/>
    </row>
    <row r="137" spans="1:50" ht="13.7" customHeight="1" x14ac:dyDescent="0.2">
      <c r="A137" s="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row>
    <row r="138" spans="1:50" ht="13.5" customHeight="1" x14ac:dyDescent="0.2">
      <c r="A138" s="6">
        <v>5.0999999999999996</v>
      </c>
      <c r="B138" s="86" t="s">
        <v>115</v>
      </c>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8"/>
      <c r="AJ138" s="81"/>
      <c r="AK138" s="81"/>
      <c r="AL138" s="81"/>
      <c r="AM138" s="81"/>
      <c r="AN138" s="81"/>
    </row>
    <row r="139" spans="1:50" ht="13.5" customHeight="1" x14ac:dyDescent="0.2">
      <c r="A139" s="3" t="s">
        <v>41</v>
      </c>
      <c r="B139" s="30" t="s">
        <v>116</v>
      </c>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2"/>
      <c r="AD139" s="119">
        <v>23</v>
      </c>
      <c r="AE139" s="120"/>
      <c r="AF139" s="120"/>
      <c r="AG139" s="120"/>
      <c r="AH139" s="120"/>
      <c r="AI139" s="121"/>
      <c r="AJ139" s="81"/>
      <c r="AK139" s="81"/>
      <c r="AL139" s="81"/>
      <c r="AM139" s="81"/>
      <c r="AN139" s="81"/>
    </row>
    <row r="140" spans="1:50" ht="14.1" customHeight="1" x14ac:dyDescent="0.2">
      <c r="A140" s="3" t="s">
        <v>19</v>
      </c>
      <c r="B140" s="30" t="s">
        <v>117</v>
      </c>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2"/>
      <c r="AD140" s="118"/>
      <c r="AE140" s="34"/>
      <c r="AF140" s="34"/>
      <c r="AG140" s="34"/>
      <c r="AH140" s="34"/>
      <c r="AI140" s="35"/>
      <c r="AJ140" s="81"/>
      <c r="AK140" s="81"/>
      <c r="AL140" s="81"/>
      <c r="AM140" s="81"/>
      <c r="AN140" s="81"/>
    </row>
    <row r="141" spans="1:50" ht="13.5" customHeight="1" x14ac:dyDescent="0.2">
      <c r="A141" s="3" t="s">
        <v>21</v>
      </c>
      <c r="B141" s="30" t="s">
        <v>118</v>
      </c>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2"/>
      <c r="AD141" s="118"/>
      <c r="AE141" s="34"/>
      <c r="AF141" s="34"/>
      <c r="AG141" s="34"/>
      <c r="AH141" s="34"/>
      <c r="AI141" s="35"/>
      <c r="AJ141" s="81"/>
      <c r="AK141" s="81"/>
      <c r="AL141" s="81"/>
      <c r="AM141" s="81"/>
      <c r="AN141" s="81"/>
    </row>
    <row r="142" spans="1:50" ht="13.5" customHeight="1" x14ac:dyDescent="0.2">
      <c r="A142" s="3" t="s">
        <v>23</v>
      </c>
      <c r="B142" s="30" t="s">
        <v>119</v>
      </c>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2"/>
      <c r="AD142" s="118"/>
      <c r="AE142" s="34"/>
      <c r="AF142" s="34"/>
      <c r="AG142" s="34"/>
      <c r="AH142" s="34"/>
      <c r="AI142" s="35"/>
      <c r="AJ142" s="81"/>
      <c r="AK142" s="81"/>
      <c r="AL142" s="81"/>
      <c r="AM142" s="81"/>
      <c r="AN142" s="81"/>
    </row>
    <row r="143" spans="1:50" ht="14.1" customHeight="1" x14ac:dyDescent="0.2">
      <c r="A143" s="36" t="s">
        <v>120</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8"/>
      <c r="AD143" s="33">
        <f>SUM(AD139:AI142)</f>
        <v>23</v>
      </c>
      <c r="AE143" s="34"/>
      <c r="AF143" s="34"/>
      <c r="AG143" s="34"/>
      <c r="AH143" s="34"/>
      <c r="AI143" s="35"/>
      <c r="AJ143" s="81"/>
      <c r="AK143" s="81"/>
      <c r="AL143" s="81"/>
      <c r="AM143" s="81"/>
      <c r="AN143" s="81"/>
    </row>
    <row r="144" spans="1:50" ht="13.5" customHeight="1" x14ac:dyDescent="0.2">
      <c r="A144" s="117" t="s">
        <v>121</v>
      </c>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80"/>
      <c r="AJ144" s="81"/>
      <c r="AK144" s="81"/>
      <c r="AL144" s="81"/>
      <c r="AM144" s="81"/>
      <c r="AN144" s="81"/>
    </row>
    <row r="145" spans="1:40" ht="13.7" customHeight="1" x14ac:dyDescent="0.2">
      <c r="A145" s="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row>
    <row r="146" spans="1:40" ht="13.5" customHeight="1" x14ac:dyDescent="0.2">
      <c r="A146" s="109" t="s">
        <v>122</v>
      </c>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81"/>
      <c r="AK146" s="81"/>
      <c r="AL146" s="81"/>
      <c r="AM146" s="81"/>
      <c r="AN146" s="81"/>
    </row>
    <row r="147" spans="1:40" ht="39.200000000000003" customHeight="1" x14ac:dyDescent="0.2">
      <c r="A147" s="110" t="s">
        <v>123</v>
      </c>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c r="AJ147" s="110"/>
      <c r="AK147" s="110"/>
      <c r="AL147" s="110"/>
      <c r="AM147" s="110"/>
      <c r="AN147" s="110"/>
    </row>
    <row r="148" spans="1:40" ht="14.1" customHeight="1" x14ac:dyDescent="0.2">
      <c r="A148" s="5">
        <v>6</v>
      </c>
      <c r="B148" s="111" t="s">
        <v>124</v>
      </c>
      <c r="C148" s="112"/>
      <c r="D148" s="112"/>
      <c r="E148" s="112"/>
      <c r="F148" s="112"/>
      <c r="G148" s="112"/>
      <c r="H148" s="112"/>
      <c r="I148" s="112"/>
      <c r="J148" s="112"/>
      <c r="K148" s="112"/>
      <c r="L148" s="112"/>
      <c r="M148" s="112"/>
      <c r="N148" s="112"/>
      <c r="O148" s="112"/>
      <c r="P148" s="112"/>
      <c r="Q148" s="112"/>
      <c r="R148" s="112"/>
      <c r="S148" s="112"/>
      <c r="T148" s="112"/>
      <c r="U148" s="112"/>
      <c r="V148" s="112"/>
      <c r="W148" s="113"/>
      <c r="X148" s="36" t="s">
        <v>58</v>
      </c>
      <c r="Y148" s="37"/>
      <c r="Z148" s="37"/>
      <c r="AA148" s="37"/>
      <c r="AB148" s="37"/>
      <c r="AC148" s="38"/>
      <c r="AD148" s="86" t="s">
        <v>40</v>
      </c>
      <c r="AE148" s="87"/>
      <c r="AF148" s="87"/>
      <c r="AG148" s="87"/>
      <c r="AH148" s="87"/>
      <c r="AI148" s="88"/>
      <c r="AJ148" s="81"/>
      <c r="AK148" s="81"/>
      <c r="AL148" s="81"/>
      <c r="AM148" s="81"/>
      <c r="AN148" s="81"/>
    </row>
    <row r="149" spans="1:40" ht="13.5" customHeight="1" x14ac:dyDescent="0.2">
      <c r="A149" s="114" t="s">
        <v>125</v>
      </c>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6"/>
      <c r="AD149" s="33">
        <f>SUM(AD46,AD101,AD117,AD131,AD143)</f>
        <v>5234.4587001521531</v>
      </c>
      <c r="AE149" s="34"/>
      <c r="AF149" s="34"/>
      <c r="AG149" s="34"/>
      <c r="AH149" s="34"/>
      <c r="AI149" s="35"/>
      <c r="AJ149" s="81"/>
      <c r="AK149" s="81"/>
      <c r="AL149" s="81"/>
      <c r="AM149" s="81"/>
      <c r="AN149" s="81"/>
    </row>
    <row r="150" spans="1:40" ht="13.5" customHeight="1" x14ac:dyDescent="0.2">
      <c r="A150" s="3" t="s">
        <v>41</v>
      </c>
      <c r="B150" s="30" t="s">
        <v>126</v>
      </c>
      <c r="C150" s="31"/>
      <c r="D150" s="31"/>
      <c r="E150" s="31"/>
      <c r="F150" s="31"/>
      <c r="G150" s="31"/>
      <c r="H150" s="31"/>
      <c r="I150" s="31"/>
      <c r="J150" s="31"/>
      <c r="K150" s="31"/>
      <c r="L150" s="31"/>
      <c r="M150" s="31"/>
      <c r="N150" s="31"/>
      <c r="O150" s="31"/>
      <c r="P150" s="31"/>
      <c r="Q150" s="31"/>
      <c r="R150" s="31"/>
      <c r="S150" s="31"/>
      <c r="T150" s="31"/>
      <c r="U150" s="31"/>
      <c r="V150" s="31"/>
      <c r="W150" s="32"/>
      <c r="X150" s="103">
        <v>5.0000000000000001E-3</v>
      </c>
      <c r="Y150" s="104"/>
      <c r="Z150" s="104"/>
      <c r="AA150" s="104"/>
      <c r="AB150" s="104"/>
      <c r="AC150" s="105"/>
      <c r="AD150" s="33">
        <f>AD149*X150</f>
        <v>26.172293500760766</v>
      </c>
      <c r="AE150" s="34"/>
      <c r="AF150" s="34"/>
      <c r="AG150" s="34"/>
      <c r="AH150" s="34"/>
      <c r="AI150" s="35"/>
      <c r="AJ150" s="81"/>
      <c r="AK150" s="81"/>
      <c r="AL150" s="81"/>
      <c r="AM150" s="81"/>
      <c r="AN150" s="81"/>
    </row>
    <row r="151" spans="1:40" ht="13.5" customHeight="1" x14ac:dyDescent="0.2">
      <c r="A151" s="100" t="s">
        <v>127</v>
      </c>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2"/>
      <c r="AD151" s="33">
        <f>SUM(AD149:AI150)</f>
        <v>5260.6309936529142</v>
      </c>
      <c r="AE151" s="34"/>
      <c r="AF151" s="34"/>
      <c r="AG151" s="34"/>
      <c r="AH151" s="34"/>
      <c r="AI151" s="35"/>
      <c r="AJ151" s="81"/>
      <c r="AK151" s="81"/>
      <c r="AL151" s="81"/>
      <c r="AM151" s="81"/>
      <c r="AN151" s="81"/>
    </row>
    <row r="152" spans="1:40" ht="17.100000000000001" customHeight="1" x14ac:dyDescent="0.2">
      <c r="A152" s="3" t="s">
        <v>19</v>
      </c>
      <c r="B152" s="30" t="s">
        <v>128</v>
      </c>
      <c r="C152" s="31"/>
      <c r="D152" s="31"/>
      <c r="E152" s="31"/>
      <c r="F152" s="31"/>
      <c r="G152" s="31"/>
      <c r="H152" s="31"/>
      <c r="I152" s="31"/>
      <c r="J152" s="31"/>
      <c r="K152" s="31"/>
      <c r="L152" s="31"/>
      <c r="M152" s="31"/>
      <c r="N152" s="31"/>
      <c r="O152" s="31"/>
      <c r="P152" s="31"/>
      <c r="Q152" s="31"/>
      <c r="R152" s="31"/>
      <c r="S152" s="31"/>
      <c r="T152" s="31"/>
      <c r="U152" s="31"/>
      <c r="V152" s="31"/>
      <c r="W152" s="32"/>
      <c r="X152" s="106">
        <v>2E-3</v>
      </c>
      <c r="Y152" s="107"/>
      <c r="Z152" s="107"/>
      <c r="AA152" s="107"/>
      <c r="AB152" s="107"/>
      <c r="AC152" s="108"/>
      <c r="AD152" s="97">
        <f>AD151*X152</f>
        <v>10.521261987305829</v>
      </c>
      <c r="AE152" s="98"/>
      <c r="AF152" s="98"/>
      <c r="AG152" s="98"/>
      <c r="AH152" s="98"/>
      <c r="AI152" s="99"/>
      <c r="AJ152" s="71"/>
      <c r="AK152" s="71"/>
      <c r="AL152" s="71"/>
      <c r="AM152" s="71"/>
      <c r="AN152" s="71"/>
    </row>
    <row r="153" spans="1:40" ht="18" customHeight="1" x14ac:dyDescent="0.2">
      <c r="A153" s="100" t="s">
        <v>129</v>
      </c>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2"/>
      <c r="AD153" s="97">
        <f>SUM(AD151:AI152)</f>
        <v>5271.1522556402197</v>
      </c>
      <c r="AE153" s="98"/>
      <c r="AF153" s="98"/>
      <c r="AG153" s="98"/>
      <c r="AH153" s="98"/>
      <c r="AI153" s="99"/>
      <c r="AJ153" s="71"/>
      <c r="AK153" s="71"/>
      <c r="AL153" s="71"/>
      <c r="AM153" s="71"/>
      <c r="AN153" s="71"/>
    </row>
    <row r="154" spans="1:40" ht="13.5" customHeight="1" x14ac:dyDescent="0.2">
      <c r="A154" s="42" t="s">
        <v>21</v>
      </c>
      <c r="B154" s="73" t="s">
        <v>130</v>
      </c>
      <c r="C154" s="74"/>
      <c r="D154" s="74"/>
      <c r="E154" s="74"/>
      <c r="F154" s="74"/>
      <c r="G154" s="74"/>
      <c r="H154" s="74"/>
      <c r="I154" s="74"/>
      <c r="J154" s="74"/>
      <c r="K154" s="74"/>
      <c r="L154" s="74"/>
      <c r="M154" s="74"/>
      <c r="N154" s="75"/>
      <c r="O154" s="30" t="s">
        <v>131</v>
      </c>
      <c r="P154" s="31"/>
      <c r="Q154" s="31"/>
      <c r="R154" s="31"/>
      <c r="S154" s="31"/>
      <c r="T154" s="31"/>
      <c r="U154" s="31"/>
      <c r="V154" s="31"/>
      <c r="W154" s="32"/>
      <c r="X154" s="103">
        <v>6.4999999999999997E-3</v>
      </c>
      <c r="Y154" s="93"/>
      <c r="Z154" s="93"/>
      <c r="AA154" s="93"/>
      <c r="AB154" s="93"/>
      <c r="AC154" s="94"/>
      <c r="AD154" s="33">
        <f>AD153*X154</f>
        <v>34.262489661661427</v>
      </c>
      <c r="AE154" s="34"/>
      <c r="AF154" s="34"/>
      <c r="AG154" s="34"/>
      <c r="AH154" s="34"/>
      <c r="AI154" s="35"/>
      <c r="AJ154" s="81"/>
      <c r="AK154" s="81"/>
      <c r="AL154" s="81"/>
      <c r="AM154" s="81"/>
      <c r="AN154" s="81"/>
    </row>
    <row r="155" spans="1:40" ht="13.5" customHeight="1" x14ac:dyDescent="0.2">
      <c r="A155" s="47"/>
      <c r="B155" s="76"/>
      <c r="C155" s="77"/>
      <c r="D155" s="77"/>
      <c r="E155" s="77"/>
      <c r="F155" s="77"/>
      <c r="G155" s="77"/>
      <c r="H155" s="77"/>
      <c r="I155" s="77"/>
      <c r="J155" s="77"/>
      <c r="K155" s="77"/>
      <c r="L155" s="77"/>
      <c r="M155" s="77"/>
      <c r="N155" s="78"/>
      <c r="O155" s="30" t="s">
        <v>132</v>
      </c>
      <c r="P155" s="31"/>
      <c r="Q155" s="31"/>
      <c r="R155" s="31"/>
      <c r="S155" s="31"/>
      <c r="T155" s="31"/>
      <c r="U155" s="31"/>
      <c r="V155" s="31"/>
      <c r="W155" s="32"/>
      <c r="X155" s="103">
        <v>0.03</v>
      </c>
      <c r="Y155" s="93"/>
      <c r="Z155" s="93"/>
      <c r="AA155" s="93"/>
      <c r="AB155" s="93"/>
      <c r="AC155" s="94"/>
      <c r="AD155" s="33">
        <f>AD153*X155</f>
        <v>158.13456766920658</v>
      </c>
      <c r="AE155" s="34"/>
      <c r="AF155" s="34"/>
      <c r="AG155" s="34"/>
      <c r="AH155" s="34"/>
      <c r="AI155" s="35"/>
      <c r="AJ155" s="81"/>
      <c r="AK155" s="81"/>
      <c r="AL155" s="81"/>
      <c r="AM155" s="81"/>
      <c r="AN155" s="81"/>
    </row>
    <row r="156" spans="1:40" ht="13.5" customHeight="1" x14ac:dyDescent="0.2">
      <c r="A156" s="47"/>
      <c r="B156" s="76"/>
      <c r="C156" s="77"/>
      <c r="D156" s="77"/>
      <c r="E156" s="77"/>
      <c r="F156" s="77"/>
      <c r="G156" s="77"/>
      <c r="H156" s="77"/>
      <c r="I156" s="77"/>
      <c r="J156" s="77"/>
      <c r="K156" s="77"/>
      <c r="L156" s="77"/>
      <c r="M156" s="77"/>
      <c r="N156" s="78"/>
      <c r="O156" s="30" t="s">
        <v>133</v>
      </c>
      <c r="P156" s="31"/>
      <c r="Q156" s="31"/>
      <c r="R156" s="31"/>
      <c r="S156" s="31"/>
      <c r="T156" s="31"/>
      <c r="U156" s="31"/>
      <c r="V156" s="31"/>
      <c r="W156" s="32"/>
      <c r="X156" s="92">
        <v>0.02</v>
      </c>
      <c r="Y156" s="93"/>
      <c r="Z156" s="93"/>
      <c r="AA156" s="93"/>
      <c r="AB156" s="93"/>
      <c r="AC156" s="94"/>
      <c r="AD156" s="33">
        <f>AD153*X156</f>
        <v>105.4230451128044</v>
      </c>
      <c r="AE156" s="34"/>
      <c r="AF156" s="34"/>
      <c r="AG156" s="34"/>
      <c r="AH156" s="34"/>
      <c r="AI156" s="35"/>
      <c r="AJ156" s="81"/>
      <c r="AK156" s="81"/>
      <c r="AL156" s="81"/>
      <c r="AM156" s="81"/>
      <c r="AN156" s="81"/>
    </row>
    <row r="157" spans="1:40" ht="13.5" customHeight="1" x14ac:dyDescent="0.2">
      <c r="A157" s="47"/>
      <c r="B157" s="76"/>
      <c r="C157" s="77"/>
      <c r="D157" s="77"/>
      <c r="E157" s="77"/>
      <c r="F157" s="77"/>
      <c r="G157" s="77"/>
      <c r="H157" s="77"/>
      <c r="I157" s="77"/>
      <c r="J157" s="77"/>
      <c r="K157" s="77"/>
      <c r="L157" s="77"/>
      <c r="M157" s="77"/>
      <c r="N157" s="78"/>
      <c r="O157" s="48" t="s">
        <v>134</v>
      </c>
      <c r="P157" s="49"/>
      <c r="Q157" s="49"/>
      <c r="R157" s="49"/>
      <c r="S157" s="49"/>
      <c r="T157" s="49"/>
      <c r="U157" s="49"/>
      <c r="V157" s="49"/>
      <c r="W157" s="50"/>
      <c r="X157" s="95">
        <f>SUM(X154:AC156)</f>
        <v>5.6499999999999995E-2</v>
      </c>
      <c r="Y157" s="34"/>
      <c r="Z157" s="34"/>
      <c r="AA157" s="34"/>
      <c r="AB157" s="34"/>
      <c r="AC157" s="35"/>
      <c r="AD157" s="33">
        <f>AD153*X157</f>
        <v>297.8201024436724</v>
      </c>
      <c r="AE157" s="34"/>
      <c r="AF157" s="34"/>
      <c r="AG157" s="34"/>
      <c r="AH157" s="34"/>
      <c r="AI157" s="35"/>
      <c r="AJ157" s="96"/>
      <c r="AK157" s="81"/>
      <c r="AL157" s="81"/>
      <c r="AM157" s="81"/>
      <c r="AN157" s="81"/>
    </row>
    <row r="158" spans="1:40" ht="18.95" customHeight="1" x14ac:dyDescent="0.2">
      <c r="A158" s="84" t="s">
        <v>46</v>
      </c>
      <c r="B158" s="84"/>
      <c r="C158" s="84"/>
      <c r="D158" s="84"/>
      <c r="E158" s="84"/>
      <c r="F158" s="84"/>
      <c r="G158" s="84"/>
      <c r="H158" s="84"/>
      <c r="I158" s="84"/>
      <c r="J158" s="84"/>
      <c r="K158" s="84"/>
      <c r="L158" s="84"/>
      <c r="M158" s="84"/>
      <c r="N158" s="84"/>
      <c r="O158" s="84"/>
      <c r="P158" s="84"/>
      <c r="Q158" s="84"/>
      <c r="R158" s="84"/>
      <c r="S158" s="84"/>
      <c r="T158" s="84"/>
      <c r="U158" s="84"/>
      <c r="V158" s="84"/>
      <c r="W158" s="84"/>
      <c r="X158" s="82">
        <f>SUM(X150,X152,X157)</f>
        <v>6.3500000000000001E-2</v>
      </c>
      <c r="Y158" s="82"/>
      <c r="Z158" s="82"/>
      <c r="AA158" s="82"/>
      <c r="AB158" s="82"/>
      <c r="AC158" s="83"/>
      <c r="AD158" s="97">
        <f>AD153+AD157</f>
        <v>5568.9723580838918</v>
      </c>
      <c r="AE158" s="98"/>
      <c r="AF158" s="98"/>
      <c r="AG158" s="98"/>
      <c r="AH158" s="98"/>
      <c r="AI158" s="99"/>
    </row>
    <row r="159" spans="1:40" ht="27.6" customHeight="1" x14ac:dyDescent="0.2">
      <c r="A159" s="67" t="s">
        <v>135</v>
      </c>
      <c r="B159" s="68"/>
      <c r="C159" s="68"/>
      <c r="D159" s="68"/>
      <c r="E159" s="68"/>
      <c r="F159" s="68"/>
      <c r="G159" s="68"/>
      <c r="H159" s="68"/>
      <c r="I159" s="68"/>
      <c r="J159" s="68"/>
      <c r="K159" s="68"/>
      <c r="L159" s="68"/>
      <c r="M159" s="68"/>
      <c r="N159" s="68"/>
      <c r="O159" s="68"/>
      <c r="P159" s="68"/>
      <c r="Q159" s="68"/>
      <c r="R159" s="68"/>
      <c r="S159" s="68"/>
      <c r="T159" s="68"/>
      <c r="U159" s="68"/>
      <c r="V159" s="68"/>
      <c r="W159" s="68"/>
      <c r="X159" s="79"/>
      <c r="Y159" s="79"/>
      <c r="Z159" s="79"/>
      <c r="AA159" s="79"/>
      <c r="AB159" s="79"/>
      <c r="AC159" s="79"/>
      <c r="AD159" s="79"/>
      <c r="AE159" s="79"/>
      <c r="AF159" s="79"/>
      <c r="AG159" s="79"/>
      <c r="AH159" s="79"/>
      <c r="AI159" s="80"/>
    </row>
    <row r="160" spans="1:40" ht="12.6" customHeight="1" x14ac:dyDescent="0.2">
      <c r="A160" s="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row>
    <row r="161" spans="1:44" ht="13.5" customHeight="1" x14ac:dyDescent="0.2">
      <c r="A161" s="85" t="s">
        <v>136</v>
      </c>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row>
    <row r="162" spans="1:44" ht="13.5" customHeight="1" x14ac:dyDescent="0.2">
      <c r="A162" s="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row>
    <row r="163" spans="1:44" ht="13.5" customHeight="1" x14ac:dyDescent="0.2">
      <c r="A163" s="9"/>
      <c r="B163" s="86" t="s">
        <v>137</v>
      </c>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c r="AA163" s="87"/>
      <c r="AB163" s="87"/>
      <c r="AC163" s="88"/>
      <c r="AD163" s="89" t="s">
        <v>40</v>
      </c>
      <c r="AE163" s="90"/>
      <c r="AF163" s="90"/>
      <c r="AG163" s="90"/>
      <c r="AH163" s="90"/>
      <c r="AI163" s="91"/>
    </row>
    <row r="164" spans="1:44" ht="14.1" customHeight="1" x14ac:dyDescent="0.2">
      <c r="A164" s="2" t="s">
        <v>17</v>
      </c>
      <c r="B164" s="30" t="s">
        <v>138</v>
      </c>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2"/>
      <c r="AD164" s="33">
        <f>AD46</f>
        <v>2640.7787306666664</v>
      </c>
      <c r="AE164" s="34"/>
      <c r="AF164" s="34"/>
      <c r="AG164" s="34"/>
      <c r="AH164" s="34"/>
      <c r="AI164" s="35"/>
    </row>
    <row r="165" spans="1:44" ht="13.5" customHeight="1" x14ac:dyDescent="0.2">
      <c r="A165" s="2" t="s">
        <v>139</v>
      </c>
      <c r="B165" s="30" t="s">
        <v>140</v>
      </c>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32"/>
      <c r="AD165" s="33">
        <f>AD101</f>
        <v>2102.0209681540737</v>
      </c>
      <c r="AE165" s="34"/>
      <c r="AF165" s="34"/>
      <c r="AG165" s="34"/>
      <c r="AH165" s="34"/>
      <c r="AI165" s="35"/>
    </row>
    <row r="166" spans="1:44" ht="13.5" customHeight="1" x14ac:dyDescent="0.2">
      <c r="A166" s="2" t="s">
        <v>141</v>
      </c>
      <c r="B166" s="30" t="s">
        <v>142</v>
      </c>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2"/>
      <c r="AD166" s="33">
        <f>AD117</f>
        <v>187.94422226154666</v>
      </c>
      <c r="AE166" s="34"/>
      <c r="AF166" s="34"/>
      <c r="AG166" s="34"/>
      <c r="AH166" s="34"/>
      <c r="AI166" s="35"/>
    </row>
    <row r="167" spans="1:44" ht="13.5" customHeight="1" x14ac:dyDescent="0.2">
      <c r="A167" s="2" t="s">
        <v>143</v>
      </c>
      <c r="B167" s="30" t="s">
        <v>144</v>
      </c>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32"/>
      <c r="AD167" s="33">
        <f>AD131</f>
        <v>280.71477906986661</v>
      </c>
      <c r="AE167" s="34"/>
      <c r="AF167" s="34"/>
      <c r="AG167" s="34"/>
      <c r="AH167" s="34"/>
      <c r="AI167" s="35"/>
    </row>
    <row r="168" spans="1:44" ht="13.5" customHeight="1" x14ac:dyDescent="0.2">
      <c r="A168" s="2" t="s">
        <v>145</v>
      </c>
      <c r="B168" s="30" t="s">
        <v>146</v>
      </c>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2"/>
      <c r="AD168" s="33">
        <f>AD143</f>
        <v>23</v>
      </c>
      <c r="AE168" s="34"/>
      <c r="AF168" s="34"/>
      <c r="AG168" s="34"/>
      <c r="AH168" s="34"/>
      <c r="AI168" s="35"/>
    </row>
    <row r="169" spans="1:44" ht="13.5" customHeight="1" x14ac:dyDescent="0.2">
      <c r="A169" s="36" t="s">
        <v>147</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8"/>
      <c r="AD169" s="33">
        <f>SUM(AD164:AI168)</f>
        <v>5234.4587001521531</v>
      </c>
      <c r="AE169" s="34"/>
      <c r="AF169" s="34"/>
      <c r="AG169" s="34"/>
      <c r="AH169" s="34"/>
      <c r="AI169" s="35"/>
    </row>
    <row r="170" spans="1:44" ht="13.5" customHeight="1" x14ac:dyDescent="0.2">
      <c r="A170" s="2" t="s">
        <v>148</v>
      </c>
      <c r="B170" s="30" t="s">
        <v>149</v>
      </c>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2"/>
      <c r="AD170" s="33">
        <f>SUM(AD150,AD152,AD157)</f>
        <v>334.51365793173898</v>
      </c>
      <c r="AE170" s="34"/>
      <c r="AF170" s="34"/>
      <c r="AG170" s="34"/>
      <c r="AH170" s="34"/>
      <c r="AI170" s="35"/>
    </row>
    <row r="171" spans="1:44" ht="13.5" customHeight="1" x14ac:dyDescent="0.2">
      <c r="A171" s="36" t="s">
        <v>150</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8"/>
      <c r="AD171" s="33">
        <f>SUM(AD169:AI170)</f>
        <v>5568.9723580838918</v>
      </c>
      <c r="AE171" s="34"/>
      <c r="AF171" s="34"/>
      <c r="AG171" s="34"/>
      <c r="AH171" s="34"/>
      <c r="AI171" s="35"/>
      <c r="AR171" s="11"/>
    </row>
    <row r="173" spans="1:44" x14ac:dyDescent="0.2">
      <c r="A173" s="29" t="s">
        <v>214</v>
      </c>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row>
    <row r="174" spans="1:44" x14ac:dyDescent="0.2">
      <c r="A174" s="30" t="s">
        <v>215</v>
      </c>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c r="AC174" s="32"/>
      <c r="AD174" s="33">
        <v>5568.97</v>
      </c>
      <c r="AE174" s="34"/>
      <c r="AF174" s="34"/>
      <c r="AG174" s="34"/>
      <c r="AH174" s="34"/>
      <c r="AI174" s="35"/>
    </row>
    <row r="175" spans="1:44" x14ac:dyDescent="0.2">
      <c r="A175" s="30" t="s">
        <v>216</v>
      </c>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2"/>
      <c r="AD175" s="33">
        <v>5</v>
      </c>
      <c r="AE175" s="34"/>
      <c r="AF175" s="34"/>
      <c r="AG175" s="34"/>
      <c r="AH175" s="34"/>
      <c r="AI175" s="35"/>
    </row>
    <row r="176" spans="1:44" x14ac:dyDescent="0.2">
      <c r="A176" s="30" t="s">
        <v>217</v>
      </c>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2"/>
      <c r="AD176" s="33">
        <f>AD174*AD175</f>
        <v>27844.850000000002</v>
      </c>
      <c r="AE176" s="34"/>
      <c r="AF176" s="34"/>
      <c r="AG176" s="34"/>
      <c r="AH176" s="34"/>
      <c r="AI176" s="35"/>
    </row>
    <row r="177" spans="1:35" x14ac:dyDescent="0.2">
      <c r="A177" s="36" t="s">
        <v>218</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8"/>
      <c r="AD177" s="39">
        <f>AD176*12</f>
        <v>334138.2</v>
      </c>
      <c r="AE177" s="40"/>
      <c r="AF177" s="40"/>
      <c r="AG177" s="40"/>
      <c r="AH177" s="40"/>
      <c r="AI177" s="41"/>
    </row>
  </sheetData>
  <mergeCells count="583">
    <mergeCell ref="AS39:AV4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AP107:AS107"/>
    <mergeCell ref="AP108:AS110"/>
    <mergeCell ref="AU107:AX107"/>
    <mergeCell ref="AU108:AX108"/>
    <mergeCell ref="AU110:AX110"/>
    <mergeCell ref="AU111:AX113"/>
    <mergeCell ref="AP112:AS112"/>
    <mergeCell ref="AP113:AS114"/>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8:G8"/>
    <mergeCell ref="H8:I8"/>
    <mergeCell ref="J8:U8"/>
    <mergeCell ref="A9:I9"/>
    <mergeCell ref="J9:U9"/>
    <mergeCell ref="A10:G10"/>
    <mergeCell ref="H10:I10"/>
    <mergeCell ref="J10:U10"/>
    <mergeCell ref="P104:AI106"/>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AN1"/>
    <mergeCell ref="A2:AN2"/>
    <mergeCell ref="A3:AN3"/>
    <mergeCell ref="A4:AN4"/>
    <mergeCell ref="A5:AN5"/>
    <mergeCell ref="A6:G6"/>
    <mergeCell ref="H6:U6"/>
    <mergeCell ref="A7:G7"/>
    <mergeCell ref="H7:U7"/>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B88:AC88"/>
    <mergeCell ref="AD88:AI88"/>
    <mergeCell ref="AJ88:AN88"/>
    <mergeCell ref="B89:AC89"/>
    <mergeCell ref="AD89:AI89"/>
    <mergeCell ref="AJ89:AN89"/>
    <mergeCell ref="A92:AC92"/>
    <mergeCell ref="AD92:AI92"/>
    <mergeCell ref="AJ92:AN92"/>
    <mergeCell ref="B90:AC90"/>
    <mergeCell ref="AD90:AI90"/>
    <mergeCell ref="AJ90:AN90"/>
    <mergeCell ref="B91:W91"/>
    <mergeCell ref="X91:AC91"/>
    <mergeCell ref="AD91:AI91"/>
    <mergeCell ref="AJ91:AN91"/>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7" workbookViewId="0">
      <selection activeCell="C20" sqref="C20:E2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6" t="s">
        <v>193</v>
      </c>
      <c r="C1" s="266"/>
      <c r="D1" s="266"/>
      <c r="E1" s="266"/>
      <c r="F1" s="266"/>
      <c r="G1" s="266"/>
      <c r="H1" s="266"/>
      <c r="I1" s="266"/>
    </row>
    <row r="2" spans="2:12" x14ac:dyDescent="0.2">
      <c r="B2" s="15" t="s">
        <v>178</v>
      </c>
    </row>
    <row r="3" spans="2:12" x14ac:dyDescent="0.2">
      <c r="B3" s="258" t="s">
        <v>184</v>
      </c>
      <c r="C3" s="258"/>
      <c r="D3" s="258"/>
      <c r="E3" s="258"/>
      <c r="F3" s="258"/>
      <c r="G3" s="258"/>
      <c r="H3" s="258"/>
      <c r="I3" s="258"/>
    </row>
    <row r="4" spans="2:12" ht="87.75" x14ac:dyDescent="0.2">
      <c r="B4" s="14"/>
      <c r="C4" s="22" t="s">
        <v>179</v>
      </c>
      <c r="D4" s="22" t="s">
        <v>180</v>
      </c>
      <c r="E4" s="22" t="s">
        <v>197</v>
      </c>
      <c r="F4" s="22" t="s">
        <v>201</v>
      </c>
      <c r="G4" s="22" t="s">
        <v>202</v>
      </c>
      <c r="H4" s="22" t="s">
        <v>203</v>
      </c>
      <c r="I4" s="22" t="s">
        <v>204</v>
      </c>
      <c r="J4" s="23" t="s">
        <v>205</v>
      </c>
      <c r="K4" s="23" t="s">
        <v>206</v>
      </c>
    </row>
    <row r="5" spans="2:12" x14ac:dyDescent="0.2">
      <c r="B5" s="16"/>
      <c r="C5" s="24" t="s">
        <v>194</v>
      </c>
      <c r="D5" s="24" t="s">
        <v>183</v>
      </c>
      <c r="E5" s="24">
        <v>29</v>
      </c>
      <c r="F5" s="24"/>
      <c r="G5" s="24">
        <v>28.49</v>
      </c>
      <c r="H5" s="24"/>
      <c r="I5" s="24"/>
      <c r="J5" s="25"/>
      <c r="K5" s="25">
        <v>29.99</v>
      </c>
      <c r="L5" s="26">
        <f>AVERAGE(E5:K5)</f>
        <v>29.159999999999997</v>
      </c>
    </row>
    <row r="6" spans="2:12" x14ac:dyDescent="0.2">
      <c r="B6" s="16"/>
      <c r="C6" s="24" t="s">
        <v>195</v>
      </c>
      <c r="D6" s="24" t="s">
        <v>183</v>
      </c>
      <c r="E6" s="24">
        <v>259.93</v>
      </c>
      <c r="F6" s="24"/>
      <c r="G6" s="24"/>
      <c r="H6" s="24"/>
      <c r="I6" s="24"/>
      <c r="J6" s="25">
        <v>231.16</v>
      </c>
      <c r="K6" s="25">
        <v>211.6</v>
      </c>
      <c r="L6" s="26">
        <f t="shared" ref="L6:L10" si="0">AVERAGE(E6:K6)</f>
        <v>234.23000000000002</v>
      </c>
    </row>
    <row r="7" spans="2:12" x14ac:dyDescent="0.2">
      <c r="B7" s="16"/>
      <c r="C7" s="24" t="s">
        <v>196</v>
      </c>
      <c r="D7" s="24" t="s">
        <v>183</v>
      </c>
      <c r="E7" s="24">
        <v>30</v>
      </c>
      <c r="F7" s="24"/>
      <c r="G7" s="24"/>
      <c r="H7" s="24"/>
      <c r="I7" s="24"/>
      <c r="J7" s="25"/>
      <c r="K7" s="25"/>
      <c r="L7" s="26">
        <f t="shared" si="0"/>
        <v>30</v>
      </c>
    </row>
    <row r="8" spans="2:12" ht="33.75" x14ac:dyDescent="0.2">
      <c r="B8" s="16"/>
      <c r="C8" s="24" t="s">
        <v>198</v>
      </c>
      <c r="D8" s="24" t="s">
        <v>183</v>
      </c>
      <c r="E8" s="24"/>
      <c r="F8" s="24">
        <v>2.9</v>
      </c>
      <c r="G8" s="24"/>
      <c r="H8" s="24">
        <v>2.4</v>
      </c>
      <c r="I8" s="24"/>
      <c r="J8" s="25"/>
      <c r="K8" s="25"/>
      <c r="L8" s="26">
        <f t="shared" si="0"/>
        <v>2.65</v>
      </c>
    </row>
    <row r="9" spans="2:12" x14ac:dyDescent="0.2">
      <c r="B9" s="16"/>
      <c r="C9" s="24" t="s">
        <v>199</v>
      </c>
      <c r="D9" s="24" t="s">
        <v>183</v>
      </c>
      <c r="E9" s="24">
        <v>23.5</v>
      </c>
      <c r="F9" s="24"/>
      <c r="G9" s="24">
        <v>15</v>
      </c>
      <c r="H9" s="24">
        <v>10.7</v>
      </c>
      <c r="I9" s="24">
        <v>20.73</v>
      </c>
      <c r="J9" s="25"/>
      <c r="K9" s="25">
        <v>12.36</v>
      </c>
      <c r="L9" s="26">
        <f t="shared" si="0"/>
        <v>16.458000000000002</v>
      </c>
    </row>
    <row r="10" spans="2:12" x14ac:dyDescent="0.2">
      <c r="B10" s="16"/>
      <c r="C10" s="24" t="s">
        <v>200</v>
      </c>
      <c r="D10" s="24" t="s">
        <v>183</v>
      </c>
      <c r="E10" s="24"/>
      <c r="F10" s="24">
        <v>49.15</v>
      </c>
      <c r="G10" s="24"/>
      <c r="H10" s="24">
        <v>58.9</v>
      </c>
      <c r="I10" s="24">
        <v>67.959999999999994</v>
      </c>
      <c r="J10" s="25"/>
      <c r="K10" s="25">
        <v>51.7</v>
      </c>
      <c r="L10" s="26">
        <f t="shared" si="0"/>
        <v>56.927499999999995</v>
      </c>
    </row>
    <row r="12" spans="2:12" x14ac:dyDescent="0.2">
      <c r="C12" s="265" t="s">
        <v>186</v>
      </c>
      <c r="D12" s="265"/>
      <c r="E12" s="265"/>
      <c r="F12" s="265"/>
      <c r="G12" s="265"/>
      <c r="H12" s="17"/>
      <c r="I12" s="17"/>
    </row>
    <row r="13" spans="2:12" x14ac:dyDescent="0.2">
      <c r="C13" s="15" t="s">
        <v>179</v>
      </c>
      <c r="D13" s="15" t="s">
        <v>185</v>
      </c>
      <c r="E13" s="15" t="s">
        <v>181</v>
      </c>
      <c r="F13" s="266" t="s">
        <v>182</v>
      </c>
      <c r="G13" s="266"/>
    </row>
    <row r="14" spans="2:12" x14ac:dyDescent="0.2">
      <c r="C14" s="24" t="s">
        <v>194</v>
      </c>
      <c r="D14" s="27">
        <v>2</v>
      </c>
      <c r="E14" s="28">
        <v>15</v>
      </c>
      <c r="F14" s="264">
        <f>D14*E14</f>
        <v>30</v>
      </c>
      <c r="G14" s="264"/>
    </row>
    <row r="15" spans="2:12" x14ac:dyDescent="0.2">
      <c r="C15" s="24" t="s">
        <v>195</v>
      </c>
      <c r="D15" s="27">
        <v>1</v>
      </c>
      <c r="E15" s="28">
        <v>98.1</v>
      </c>
      <c r="F15" s="264">
        <f t="shared" ref="F15:F16" si="1">D15*E15</f>
        <v>98.1</v>
      </c>
      <c r="G15" s="264"/>
    </row>
    <row r="16" spans="2:12" x14ac:dyDescent="0.2">
      <c r="C16" s="24" t="s">
        <v>196</v>
      </c>
      <c r="D16" s="27">
        <v>1</v>
      </c>
      <c r="E16" s="28">
        <v>12.5</v>
      </c>
      <c r="F16" s="264">
        <f t="shared" si="1"/>
        <v>12.5</v>
      </c>
      <c r="G16" s="264"/>
    </row>
    <row r="17" spans="3:18" ht="33.75" x14ac:dyDescent="0.2">
      <c r="C17" s="24" t="s">
        <v>198</v>
      </c>
      <c r="D17" s="25">
        <v>48</v>
      </c>
      <c r="E17" s="28">
        <v>1.2</v>
      </c>
      <c r="F17" s="264">
        <f t="shared" ref="F17:F19" si="2">D17*E17</f>
        <v>57.599999999999994</v>
      </c>
      <c r="G17" s="264"/>
    </row>
    <row r="18" spans="3:18" x14ac:dyDescent="0.2">
      <c r="C18" s="24" t="s">
        <v>199</v>
      </c>
      <c r="D18" s="25">
        <v>2</v>
      </c>
      <c r="E18" s="28">
        <v>14.9</v>
      </c>
      <c r="F18" s="264">
        <f t="shared" si="2"/>
        <v>29.8</v>
      </c>
      <c r="G18" s="264"/>
      <c r="O18" s="21"/>
      <c r="P18" s="21"/>
      <c r="Q18" s="21"/>
      <c r="R18" s="18"/>
    </row>
    <row r="19" spans="3:18" x14ac:dyDescent="0.2">
      <c r="C19" s="24" t="s">
        <v>200</v>
      </c>
      <c r="D19" s="25">
        <v>1</v>
      </c>
      <c r="E19" s="28">
        <v>48</v>
      </c>
      <c r="F19" s="264">
        <f t="shared" si="2"/>
        <v>48</v>
      </c>
      <c r="G19" s="264"/>
      <c r="N19" s="19"/>
      <c r="O19" s="20"/>
      <c r="P19" s="20"/>
      <c r="Q19" s="20"/>
      <c r="R19" s="19"/>
    </row>
    <row r="20" spans="3:18" x14ac:dyDescent="0.2">
      <c r="C20" s="269" t="s">
        <v>207</v>
      </c>
      <c r="D20" s="270"/>
      <c r="E20" s="270"/>
      <c r="F20" s="267">
        <f>SUM(F14:G19)</f>
        <v>276</v>
      </c>
      <c r="G20" s="268"/>
      <c r="N20" s="19"/>
      <c r="O20" s="20"/>
      <c r="P20" s="20"/>
      <c r="Q20" s="20"/>
      <c r="R20" s="19"/>
    </row>
    <row r="21" spans="3:18" x14ac:dyDescent="0.2">
      <c r="C21" s="271" t="s">
        <v>208</v>
      </c>
      <c r="D21" s="272"/>
      <c r="E21" s="272"/>
      <c r="F21" s="273">
        <f>F20/12</f>
        <v>23</v>
      </c>
      <c r="G21" s="262"/>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2025-07-09T13:07:25Z</cp:lastPrinted>
  <dcterms:created xsi:type="dcterms:W3CDTF">2023-08-29T02:59:00Z</dcterms:created>
  <dcterms:modified xsi:type="dcterms:W3CDTF">2025-09-16T12:53:13Z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